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4993DCF1-4714-4E0A-8E95-BF8178757DC4}" xr6:coauthVersionLast="47" xr6:coauthVersionMax="47" xr10:uidLastSave="{00000000-0000-0000-0000-000000000000}"/>
  <workbookProtection workbookAlgorithmName="SHA-512" workbookHashValue="lb+faZfVcBmh0vaXmMZQMEimAmjDWqLv97OIjR9TPmMau1NcTBG8caYgFPPc2cEfjsEf3YvBuZ+aggl7kPd2qw==" workbookSaltValue="D+asFHrCBdtxCS70IYAkcA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R26" i="2"/>
  <c r="R45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Y45" i="3" s="1"/>
  <c r="U26" i="3"/>
  <c r="U45" i="3" s="1"/>
  <c r="Q26" i="3"/>
  <c r="Q45" i="3" s="1"/>
  <c r="M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T13" i="3"/>
  <c r="T26" i="3" s="1"/>
  <c r="S13" i="3"/>
  <c r="S26" i="3" s="1"/>
  <c r="S45" i="3" s="1"/>
  <c r="R13" i="3"/>
  <c r="R26" i="3" s="1"/>
  <c r="Q13" i="3"/>
  <c r="P13" i="3"/>
  <c r="P26" i="3" s="1"/>
  <c r="O13" i="3"/>
  <c r="O26" i="3" s="1"/>
  <c r="N13" i="3"/>
  <c r="N26" i="3" s="1"/>
  <c r="M13" i="3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N45" i="4" s="1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O45" i="4" s="1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U37" i="4"/>
  <c r="U44" i="4" s="1"/>
  <c r="T37" i="4"/>
  <c r="S37" i="4"/>
  <c r="R37" i="4"/>
  <c r="R44" i="4" s="1"/>
  <c r="Q37" i="4"/>
  <c r="P37" i="4"/>
  <c r="P44" i="4" s="1"/>
  <c r="P45" i="4" s="1"/>
  <c r="O37" i="4"/>
  <c r="N37" i="4"/>
  <c r="M37" i="4"/>
  <c r="M44" i="4" s="1"/>
  <c r="L37" i="4"/>
  <c r="K37" i="4"/>
  <c r="J37" i="4"/>
  <c r="J44" i="4" s="1"/>
  <c r="I37" i="4"/>
  <c r="H37" i="4"/>
  <c r="H44" i="4" s="1"/>
  <c r="G37" i="4"/>
  <c r="G44" i="4" s="1"/>
  <c r="F37" i="4"/>
  <c r="E37" i="4"/>
  <c r="E44" i="4" s="1"/>
  <c r="D37" i="4"/>
  <c r="C37" i="4"/>
  <c r="Y26" i="4"/>
  <c r="R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W45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G45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I45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S26" i="5"/>
  <c r="J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R26" i="5" s="1"/>
  <c r="Q13" i="5"/>
  <c r="Q26" i="5" s="1"/>
  <c r="P13" i="5"/>
  <c r="P26" i="5" s="1"/>
  <c r="P45" i="5" s="1"/>
  <c r="O13" i="5"/>
  <c r="O26" i="5" s="1"/>
  <c r="O45" i="5" s="1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P44" i="6"/>
  <c r="AA43" i="6"/>
  <c r="Z43" i="6"/>
  <c r="Y43" i="6"/>
  <c r="Y44" i="6" s="1"/>
  <c r="X43" i="6"/>
  <c r="W43" i="6"/>
  <c r="V43" i="6"/>
  <c r="U43" i="6"/>
  <c r="T43" i="6"/>
  <c r="S43" i="6"/>
  <c r="R43" i="6"/>
  <c r="Q43" i="6"/>
  <c r="Q44" i="6" s="1"/>
  <c r="Q45" i="6" s="1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Z44" i="6" s="1"/>
  <c r="W37" i="6"/>
  <c r="W44" i="6" s="1"/>
  <c r="V37" i="6"/>
  <c r="U37" i="6"/>
  <c r="T37" i="6"/>
  <c r="T44" i="6" s="1"/>
  <c r="S37" i="6"/>
  <c r="S44" i="6" s="1"/>
  <c r="R37" i="6"/>
  <c r="R44" i="6" s="1"/>
  <c r="Q37" i="6"/>
  <c r="P37" i="6"/>
  <c r="O37" i="6"/>
  <c r="N37" i="6"/>
  <c r="N44" i="6" s="1"/>
  <c r="M37" i="6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D37" i="6"/>
  <c r="D44" i="6" s="1"/>
  <c r="C37" i="6"/>
  <c r="C44" i="6" s="1"/>
  <c r="AA26" i="6"/>
  <c r="AA45" i="6" s="1"/>
  <c r="S26" i="6"/>
  <c r="R26" i="6"/>
  <c r="L26" i="6"/>
  <c r="K26" i="6"/>
  <c r="E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W45" i="6" s="1"/>
  <c r="V13" i="6"/>
  <c r="V26" i="6" s="1"/>
  <c r="U13" i="6"/>
  <c r="U26" i="6" s="1"/>
  <c r="T13" i="6"/>
  <c r="T26" i="6" s="1"/>
  <c r="T45" i="6" s="1"/>
  <c r="S13" i="6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K13" i="6"/>
  <c r="J13" i="6"/>
  <c r="I13" i="6"/>
  <c r="I26" i="6" s="1"/>
  <c r="H13" i="6"/>
  <c r="H26" i="6" s="1"/>
  <c r="H45" i="6" s="1"/>
  <c r="G13" i="6"/>
  <c r="G26" i="6" s="1"/>
  <c r="G45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Z44" i="7" s="1"/>
  <c r="Q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V26" i="7"/>
  <c r="U26" i="7"/>
  <c r="U45" i="7" s="1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Z13" i="7" s="1"/>
  <c r="W13" i="7"/>
  <c r="V13" i="7"/>
  <c r="U13" i="7"/>
  <c r="T13" i="7"/>
  <c r="T26" i="7" s="1"/>
  <c r="S13" i="7"/>
  <c r="S26" i="7" s="1"/>
  <c r="S45" i="7" s="1"/>
  <c r="R13" i="7"/>
  <c r="Q13" i="7"/>
  <c r="P13" i="7"/>
  <c r="P26" i="7" s="1"/>
  <c r="O13" i="7"/>
  <c r="N13" i="7"/>
  <c r="N26" i="7" s="1"/>
  <c r="N45" i="7" s="1"/>
  <c r="M13" i="7"/>
  <c r="M26" i="7" s="1"/>
  <c r="M45" i="7" s="1"/>
  <c r="L13" i="7"/>
  <c r="K13" i="7"/>
  <c r="K26" i="7" s="1"/>
  <c r="K45" i="7" s="1"/>
  <c r="J13" i="7"/>
  <c r="I13" i="7"/>
  <c r="H13" i="7"/>
  <c r="H26" i="7" s="1"/>
  <c r="G13" i="7"/>
  <c r="F13" i="7"/>
  <c r="E13" i="7"/>
  <c r="D13" i="7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S44" i="8"/>
  <c r="R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U37" i="8"/>
  <c r="U44" i="8" s="1"/>
  <c r="T37" i="8"/>
  <c r="S37" i="8"/>
  <c r="R37" i="8"/>
  <c r="Q37" i="8"/>
  <c r="Q44" i="8" s="1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T26" i="8"/>
  <c r="S26" i="8"/>
  <c r="S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U13" i="8"/>
  <c r="U26" i="8" s="1"/>
  <c r="T13" i="8"/>
  <c r="S13" i="8"/>
  <c r="R13" i="8"/>
  <c r="R26" i="8" s="1"/>
  <c r="Q13" i="8"/>
  <c r="P13" i="8"/>
  <c r="P26" i="8" s="1"/>
  <c r="P45" i="8" s="1"/>
  <c r="O13" i="8"/>
  <c r="O26" i="8" s="1"/>
  <c r="N13" i="8"/>
  <c r="M13" i="8"/>
  <c r="L13" i="8"/>
  <c r="L26" i="8" s="1"/>
  <c r="K13" i="8"/>
  <c r="K26" i="8" s="1"/>
  <c r="J13" i="8"/>
  <c r="I13" i="8"/>
  <c r="H13" i="8"/>
  <c r="H26" i="8" s="1"/>
  <c r="H45" i="8" s="1"/>
  <c r="G13" i="8"/>
  <c r="G26" i="8" s="1"/>
  <c r="F13" i="8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Y13" i="9"/>
  <c r="Y26" i="9" s="1"/>
  <c r="Y45" i="9" s="1"/>
  <c r="X13" i="9"/>
  <c r="Z13" i="9" s="1"/>
  <c r="W13" i="9"/>
  <c r="V13" i="9"/>
  <c r="U13" i="9"/>
  <c r="T13" i="9"/>
  <c r="T26" i="9" s="1"/>
  <c r="T45" i="9" s="1"/>
  <c r="S13" i="9"/>
  <c r="R13" i="9"/>
  <c r="Q13" i="9"/>
  <c r="P13" i="9"/>
  <c r="P26" i="9" s="1"/>
  <c r="O13" i="9"/>
  <c r="N13" i="9"/>
  <c r="M13" i="9"/>
  <c r="L13" i="9"/>
  <c r="L26" i="9" s="1"/>
  <c r="L45" i="9" s="1"/>
  <c r="K13" i="9"/>
  <c r="J13" i="9"/>
  <c r="I13" i="9"/>
  <c r="I26" i="9" s="1"/>
  <c r="H13" i="9"/>
  <c r="H26" i="9" s="1"/>
  <c r="G13" i="9"/>
  <c r="F13" i="9"/>
  <c r="E13" i="9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X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Z13" i="10" s="1"/>
  <c r="W13" i="10"/>
  <c r="V13" i="10"/>
  <c r="V26" i="10" s="1"/>
  <c r="U13" i="10"/>
  <c r="T13" i="10"/>
  <c r="S13" i="10"/>
  <c r="R13" i="10"/>
  <c r="R26" i="10" s="1"/>
  <c r="Q13" i="10"/>
  <c r="Q26" i="10" s="1"/>
  <c r="Q45" i="10" s="1"/>
  <c r="P13" i="10"/>
  <c r="P26" i="10" s="1"/>
  <c r="P45" i="10" s="1"/>
  <c r="O13" i="10"/>
  <c r="N13" i="10"/>
  <c r="N26" i="10" s="1"/>
  <c r="M13" i="10"/>
  <c r="L13" i="10"/>
  <c r="K13" i="10"/>
  <c r="J13" i="10"/>
  <c r="J26" i="10" s="1"/>
  <c r="I13" i="10"/>
  <c r="H13" i="10"/>
  <c r="H26" i="10" s="1"/>
  <c r="G13" i="10"/>
  <c r="F13" i="10"/>
  <c r="F26" i="10" s="1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M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X26" i="11"/>
  <c r="AA25" i="11"/>
  <c r="Y25" i="11"/>
  <c r="Y26" i="11" s="1"/>
  <c r="Y45" i="11" s="1"/>
  <c r="X25" i="11"/>
  <c r="Z25" i="11" s="1"/>
  <c r="W25" i="11"/>
  <c r="V25" i="11"/>
  <c r="U25" i="11"/>
  <c r="U26" i="11" s="1"/>
  <c r="T25" i="11"/>
  <c r="S25" i="11"/>
  <c r="R25" i="11"/>
  <c r="Q25" i="11"/>
  <c r="P25" i="11"/>
  <c r="O25" i="11"/>
  <c r="N25" i="11"/>
  <c r="M25" i="11"/>
  <c r="M26" i="11" s="1"/>
  <c r="M45" i="11" s="1"/>
  <c r="L25" i="11"/>
  <c r="K25" i="11"/>
  <c r="J25" i="11"/>
  <c r="I25" i="11"/>
  <c r="H25" i="11"/>
  <c r="H26" i="11" s="1"/>
  <c r="H45" i="11" s="1"/>
  <c r="G25" i="11"/>
  <c r="F25" i="11"/>
  <c r="E25" i="11"/>
  <c r="E26" i="11" s="1"/>
  <c r="D25" i="11"/>
  <c r="C25" i="11"/>
  <c r="AA13" i="11"/>
  <c r="Z13" i="11"/>
  <c r="Y13" i="11"/>
  <c r="X13" i="11"/>
  <c r="W13" i="11"/>
  <c r="W26" i="11" s="1"/>
  <c r="V13" i="11"/>
  <c r="V26" i="11" s="1"/>
  <c r="U13" i="11"/>
  <c r="T13" i="11"/>
  <c r="S13" i="11"/>
  <c r="R13" i="11"/>
  <c r="R26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N26" i="11" s="1"/>
  <c r="M13" i="11"/>
  <c r="L13" i="11"/>
  <c r="K13" i="11"/>
  <c r="J13" i="11"/>
  <c r="J26" i="11" s="1"/>
  <c r="I13" i="11"/>
  <c r="H13" i="11"/>
  <c r="G13" i="11"/>
  <c r="G26" i="11" s="1"/>
  <c r="G45" i="11" s="1"/>
  <c r="F13" i="11"/>
  <c r="F26" i="11" s="1"/>
  <c r="E13" i="1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5" i="12"/>
  <c r="S44" i="12"/>
  <c r="G44" i="12"/>
  <c r="F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AA25" i="12"/>
  <c r="Y25" i="12"/>
  <c r="X25" i="12"/>
  <c r="W25" i="12"/>
  <c r="W26" i="12" s="1"/>
  <c r="V25" i="12"/>
  <c r="U25" i="12"/>
  <c r="T25" i="12"/>
  <c r="T26" i="12" s="1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V13" i="12"/>
  <c r="V26" i="12" s="1"/>
  <c r="U13" i="12"/>
  <c r="U26" i="12" s="1"/>
  <c r="T13" i="12"/>
  <c r="S13" i="12"/>
  <c r="S26" i="12" s="1"/>
  <c r="S45" i="12" s="1"/>
  <c r="R13" i="12"/>
  <c r="R26" i="12" s="1"/>
  <c r="Q13" i="12"/>
  <c r="P13" i="12"/>
  <c r="P26" i="12" s="1"/>
  <c r="P45" i="12" s="1"/>
  <c r="O13" i="12"/>
  <c r="N13" i="12"/>
  <c r="N26" i="12" s="1"/>
  <c r="M13" i="12"/>
  <c r="M26" i="12" s="1"/>
  <c r="L13" i="12"/>
  <c r="K13" i="12"/>
  <c r="K26" i="12" s="1"/>
  <c r="K45" i="12" s="1"/>
  <c r="J13" i="12"/>
  <c r="J26" i="12" s="1"/>
  <c r="I13" i="12"/>
  <c r="H13" i="12"/>
  <c r="G13" i="12"/>
  <c r="G26" i="12" s="1"/>
  <c r="F13" i="12"/>
  <c r="F26" i="12" s="1"/>
  <c r="E13" i="12"/>
  <c r="E26" i="12" s="1"/>
  <c r="D13" i="12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5" i="13"/>
  <c r="S45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Q26" i="13"/>
  <c r="P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U26" i="13" s="1"/>
  <c r="T13" i="13"/>
  <c r="T26" i="13" s="1"/>
  <c r="S13" i="13"/>
  <c r="S26" i="13" s="1"/>
  <c r="R13" i="13"/>
  <c r="R26" i="13" s="1"/>
  <c r="R45" i="13" s="1"/>
  <c r="Q13" i="13"/>
  <c r="P13" i="13"/>
  <c r="O13" i="13"/>
  <c r="O26" i="13" s="1"/>
  <c r="O45" i="13" s="1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J45" i="13" s="1"/>
  <c r="I13" i="13"/>
  <c r="I26" i="13" s="1"/>
  <c r="H13" i="13"/>
  <c r="G13" i="13"/>
  <c r="G26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C45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D45" i="14" s="1"/>
  <c r="C37" i="14"/>
  <c r="C44" i="14" s="1"/>
  <c r="O26" i="14"/>
  <c r="I26" i="14"/>
  <c r="I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S45" i="14" s="1"/>
  <c r="R13" i="14"/>
  <c r="Q13" i="14"/>
  <c r="Q26" i="14" s="1"/>
  <c r="Q45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K45" i="14" s="1"/>
  <c r="J13" i="14"/>
  <c r="I13" i="14"/>
  <c r="H13" i="14"/>
  <c r="G13" i="14"/>
  <c r="G26" i="14" s="1"/>
  <c r="F13" i="14"/>
  <c r="F26" i="14" s="1"/>
  <c r="E13" i="14"/>
  <c r="E26" i="14" s="1"/>
  <c r="E45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C45" i="15"/>
  <c r="V44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E45" i="15" s="1"/>
  <c r="D37" i="15"/>
  <c r="D44" i="15" s="1"/>
  <c r="C37" i="15"/>
  <c r="C44" i="15" s="1"/>
  <c r="W26" i="15"/>
  <c r="W45" i="15" s="1"/>
  <c r="O26" i="15"/>
  <c r="O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Z13" i="15" s="1"/>
  <c r="W13" i="15"/>
  <c r="V13" i="15"/>
  <c r="V26" i="15" s="1"/>
  <c r="U13" i="15"/>
  <c r="U26" i="15" s="1"/>
  <c r="T13" i="15"/>
  <c r="T26" i="15" s="1"/>
  <c r="T45" i="15" s="1"/>
  <c r="S13" i="15"/>
  <c r="S26" i="15" s="1"/>
  <c r="R13" i="15"/>
  <c r="Q13" i="15"/>
  <c r="P13" i="15"/>
  <c r="O13" i="15"/>
  <c r="N13" i="15"/>
  <c r="N26" i="15" s="1"/>
  <c r="M13" i="15"/>
  <c r="M26" i="15" s="1"/>
  <c r="L13" i="15"/>
  <c r="L26" i="15" s="1"/>
  <c r="L45" i="15" s="1"/>
  <c r="K13" i="15"/>
  <c r="K26" i="15" s="1"/>
  <c r="J13" i="15"/>
  <c r="I13" i="15"/>
  <c r="I26" i="15" s="1"/>
  <c r="I45" i="15" s="1"/>
  <c r="H13" i="15"/>
  <c r="H26" i="15" s="1"/>
  <c r="H45" i="15" s="1"/>
  <c r="G13" i="15"/>
  <c r="G26" i="15" s="1"/>
  <c r="F13" i="15"/>
  <c r="F26" i="15" s="1"/>
  <c r="E13" i="15"/>
  <c r="E26" i="15" s="1"/>
  <c r="D13" i="15"/>
  <c r="D26" i="15" s="1"/>
  <c r="D45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5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U45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L45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D45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Q26" i="16" s="1"/>
  <c r="Q45" i="16" s="1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R26" i="16" s="1"/>
  <c r="Q13" i="16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H13" i="16"/>
  <c r="H26" i="16" s="1"/>
  <c r="H45" i="16" s="1"/>
  <c r="G13" i="16"/>
  <c r="G26" i="16" s="1"/>
  <c r="G45" i="16" s="1"/>
  <c r="F13" i="16"/>
  <c r="F26" i="16" s="1"/>
  <c r="E13" i="16"/>
  <c r="E26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X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O13" i="17"/>
  <c r="O26" i="17" s="1"/>
  <c r="O45" i="17" s="1"/>
  <c r="N13" i="17"/>
  <c r="N26" i="17" s="1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K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T44" i="18" s="1"/>
  <c r="S37" i="18"/>
  <c r="R37" i="18"/>
  <c r="R44" i="18" s="1"/>
  <c r="Q37" i="18"/>
  <c r="P37" i="18"/>
  <c r="P44" i="18" s="1"/>
  <c r="O37" i="18"/>
  <c r="N37" i="18"/>
  <c r="M37" i="18"/>
  <c r="L37" i="18"/>
  <c r="K37" i="18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X26" i="18"/>
  <c r="W26" i="18"/>
  <c r="AA25" i="18"/>
  <c r="Y25" i="18"/>
  <c r="Y26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W13" i="18"/>
  <c r="V13" i="18"/>
  <c r="V26" i="18" s="1"/>
  <c r="V45" i="18" s="1"/>
  <c r="U13" i="18"/>
  <c r="T13" i="18"/>
  <c r="T26" i="18" s="1"/>
  <c r="S13" i="18"/>
  <c r="S26" i="18" s="1"/>
  <c r="R13" i="18"/>
  <c r="R26" i="18" s="1"/>
  <c r="R45" i="18" s="1"/>
  <c r="Q13" i="18"/>
  <c r="P13" i="18"/>
  <c r="P26" i="18" s="1"/>
  <c r="O13" i="18"/>
  <c r="O26" i="18" s="1"/>
  <c r="N13" i="18"/>
  <c r="N26" i="18" s="1"/>
  <c r="M13" i="18"/>
  <c r="L13" i="18"/>
  <c r="L26" i="18" s="1"/>
  <c r="K13" i="18"/>
  <c r="K26" i="18" s="1"/>
  <c r="J13" i="18"/>
  <c r="J26" i="18" s="1"/>
  <c r="J45" i="18" s="1"/>
  <c r="I13" i="18"/>
  <c r="H13" i="18"/>
  <c r="H26" i="18" s="1"/>
  <c r="G13" i="18"/>
  <c r="F13" i="18"/>
  <c r="F26" i="18" s="1"/>
  <c r="E13" i="18"/>
  <c r="D13" i="18"/>
  <c r="D26" i="18" s="1"/>
  <c r="C13" i="18"/>
  <c r="C26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5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W26" i="19"/>
  <c r="S26" i="19"/>
  <c r="H26" i="19"/>
  <c r="H45" i="19" s="1"/>
  <c r="AA25" i="19"/>
  <c r="Y25" i="19"/>
  <c r="X25" i="19"/>
  <c r="X26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L26" i="19" s="1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Z13" i="19" s="1"/>
  <c r="X13" i="19"/>
  <c r="W13" i="19"/>
  <c r="V13" i="19"/>
  <c r="V26" i="19" s="1"/>
  <c r="V45" i="19" s="1"/>
  <c r="U13" i="19"/>
  <c r="T13" i="19"/>
  <c r="S13" i="19"/>
  <c r="R13" i="19"/>
  <c r="R26" i="19" s="1"/>
  <c r="R45" i="19" s="1"/>
  <c r="Q13" i="19"/>
  <c r="P13" i="19"/>
  <c r="O13" i="19"/>
  <c r="O26" i="19" s="1"/>
  <c r="N13" i="19"/>
  <c r="N26" i="19" s="1"/>
  <c r="N45" i="19" s="1"/>
  <c r="M13" i="19"/>
  <c r="L13" i="19"/>
  <c r="K13" i="19"/>
  <c r="K26" i="19" s="1"/>
  <c r="J13" i="19"/>
  <c r="J26" i="19" s="1"/>
  <c r="J45" i="19" s="1"/>
  <c r="I13" i="19"/>
  <c r="I26" i="19" s="1"/>
  <c r="H13" i="19"/>
  <c r="G13" i="19"/>
  <c r="F13" i="19"/>
  <c r="F26" i="19" s="1"/>
  <c r="F45" i="19" s="1"/>
  <c r="E13" i="19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C44" i="20" s="1"/>
  <c r="AA37" i="20"/>
  <c r="AA44" i="20" s="1"/>
  <c r="Y37" i="20"/>
  <c r="X37" i="20"/>
  <c r="W37" i="20"/>
  <c r="V37" i="20"/>
  <c r="V44" i="20" s="1"/>
  <c r="U37" i="20"/>
  <c r="U44" i="20" s="1"/>
  <c r="T37" i="20"/>
  <c r="S37" i="20"/>
  <c r="R37" i="20"/>
  <c r="R44" i="20" s="1"/>
  <c r="Q37" i="20"/>
  <c r="P37" i="20"/>
  <c r="P44" i="20" s="1"/>
  <c r="O37" i="20"/>
  <c r="N37" i="20"/>
  <c r="N44" i="20" s="1"/>
  <c r="M37" i="20"/>
  <c r="M44" i="20" s="1"/>
  <c r="L37" i="20"/>
  <c r="K37" i="20"/>
  <c r="K44" i="20" s="1"/>
  <c r="J37" i="20"/>
  <c r="J44" i="20" s="1"/>
  <c r="I37" i="20"/>
  <c r="H37" i="20"/>
  <c r="H44" i="20" s="1"/>
  <c r="G37" i="20"/>
  <c r="G44" i="20" s="1"/>
  <c r="F37" i="20"/>
  <c r="E37" i="20"/>
  <c r="E44" i="20" s="1"/>
  <c r="D37" i="20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V13" i="20"/>
  <c r="V26" i="20" s="1"/>
  <c r="U13" i="20"/>
  <c r="U26" i="20" s="1"/>
  <c r="T13" i="20"/>
  <c r="S13" i="20"/>
  <c r="S26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K13" i="20"/>
  <c r="J13" i="20"/>
  <c r="J26" i="20" s="1"/>
  <c r="I13" i="20"/>
  <c r="I26" i="20" s="1"/>
  <c r="H13" i="20"/>
  <c r="H26" i="20" s="1"/>
  <c r="G13" i="20"/>
  <c r="F13" i="20"/>
  <c r="F26" i="20" s="1"/>
  <c r="E13" i="20"/>
  <c r="E26" i="20" s="1"/>
  <c r="D13" i="20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P44" i="21"/>
  <c r="H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AA37" i="21"/>
  <c r="AA44" i="21" s="1"/>
  <c r="Z37" i="21"/>
  <c r="Y37" i="2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O37" i="21"/>
  <c r="O44" i="21" s="1"/>
  <c r="N37" i="21"/>
  <c r="N44" i="21" s="1"/>
  <c r="M37" i="21"/>
  <c r="L37" i="21"/>
  <c r="K37" i="21"/>
  <c r="K44" i="21" s="1"/>
  <c r="J37" i="21"/>
  <c r="J44" i="21" s="1"/>
  <c r="I37" i="21"/>
  <c r="H37" i="21"/>
  <c r="G37" i="21"/>
  <c r="G44" i="21" s="1"/>
  <c r="F37" i="21"/>
  <c r="F44" i="21" s="1"/>
  <c r="E37" i="21"/>
  <c r="D37" i="21"/>
  <c r="C37" i="21"/>
  <c r="C44" i="21" s="1"/>
  <c r="AA26" i="21"/>
  <c r="AA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O13" i="21"/>
  <c r="O26" i="21" s="1"/>
  <c r="O45" i="21" s="1"/>
  <c r="N13" i="21"/>
  <c r="N26" i="21" s="1"/>
  <c r="N45" i="21" s="1"/>
  <c r="M13" i="21"/>
  <c r="M26" i="21" s="1"/>
  <c r="L13" i="21"/>
  <c r="L26" i="21" s="1"/>
  <c r="L45" i="21" s="1"/>
  <c r="K13" i="21"/>
  <c r="K26" i="21" s="1"/>
  <c r="J13" i="21"/>
  <c r="J26" i="21" s="1"/>
  <c r="I13" i="21"/>
  <c r="I26" i="21" s="1"/>
  <c r="H13" i="21"/>
  <c r="H26" i="21" s="1"/>
  <c r="H45" i="21" s="1"/>
  <c r="G13" i="21"/>
  <c r="F13" i="21"/>
  <c r="F26" i="21" s="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P44" i="22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X44" i="22" s="1"/>
  <c r="Z44" i="22" s="1"/>
  <c r="W37" i="22"/>
  <c r="W44" i="22" s="1"/>
  <c r="V37" i="22"/>
  <c r="V44" i="22" s="1"/>
  <c r="U37" i="22"/>
  <c r="T37" i="22"/>
  <c r="S37" i="22"/>
  <c r="S44" i="22" s="1"/>
  <c r="R37" i="22"/>
  <c r="R44" i="22" s="1"/>
  <c r="Q37" i="22"/>
  <c r="P37" i="22"/>
  <c r="O37" i="22"/>
  <c r="O44" i="22" s="1"/>
  <c r="N37" i="22"/>
  <c r="N44" i="22" s="1"/>
  <c r="M37" i="22"/>
  <c r="L37" i="22"/>
  <c r="K37" i="22"/>
  <c r="J37" i="22"/>
  <c r="J44" i="22" s="1"/>
  <c r="I37" i="22"/>
  <c r="H37" i="22"/>
  <c r="H44" i="22" s="1"/>
  <c r="G37" i="22"/>
  <c r="G44" i="22" s="1"/>
  <c r="F37" i="22"/>
  <c r="F44" i="22" s="1"/>
  <c r="E37" i="22"/>
  <c r="D37" i="22"/>
  <c r="C37" i="22"/>
  <c r="C44" i="22" s="1"/>
  <c r="AA26" i="22"/>
  <c r="AA45" i="22" s="1"/>
  <c r="V26" i="22"/>
  <c r="S26" i="22"/>
  <c r="S45" i="22" s="1"/>
  <c r="N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J25" i="22"/>
  <c r="I25" i="22"/>
  <c r="H25" i="22"/>
  <c r="G25" i="22"/>
  <c r="F25" i="22"/>
  <c r="E25" i="22"/>
  <c r="D25" i="22"/>
  <c r="C25" i="22"/>
  <c r="C26" i="22" s="1"/>
  <c r="C45" i="22" s="1"/>
  <c r="AA13" i="22"/>
  <c r="Y13" i="22"/>
  <c r="X13" i="22"/>
  <c r="Z13" i="22" s="1"/>
  <c r="W13" i="22"/>
  <c r="W26" i="22" s="1"/>
  <c r="V13" i="22"/>
  <c r="U13" i="22"/>
  <c r="U26" i="22" s="1"/>
  <c r="T13" i="22"/>
  <c r="T26" i="22" s="1"/>
  <c r="S13" i="22"/>
  <c r="R13" i="22"/>
  <c r="R26" i="22" s="1"/>
  <c r="R45" i="22" s="1"/>
  <c r="Q13" i="22"/>
  <c r="P13" i="22"/>
  <c r="P26" i="22" s="1"/>
  <c r="P45" i="22" s="1"/>
  <c r="O13" i="22"/>
  <c r="O26" i="22" s="1"/>
  <c r="N13" i="22"/>
  <c r="M13" i="22"/>
  <c r="M26" i="22" s="1"/>
  <c r="L13" i="22"/>
  <c r="L26" i="22" s="1"/>
  <c r="K13" i="22"/>
  <c r="J13" i="22"/>
  <c r="J26" i="22" s="1"/>
  <c r="I13" i="22"/>
  <c r="H13" i="22"/>
  <c r="H26" i="22" s="1"/>
  <c r="G13" i="22"/>
  <c r="G26" i="22" s="1"/>
  <c r="F13" i="22"/>
  <c r="E13" i="22"/>
  <c r="E26" i="22" s="1"/>
  <c r="D13" i="22"/>
  <c r="D26" i="22" s="1"/>
  <c r="C13" i="22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L44" i="23"/>
  <c r="AA43" i="23"/>
  <c r="Y43" i="23"/>
  <c r="X43" i="23"/>
  <c r="Z43" i="23" s="1"/>
  <c r="W43" i="23"/>
  <c r="V43" i="23"/>
  <c r="U43" i="23"/>
  <c r="U44" i="23" s="1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E44" i="23" s="1"/>
  <c r="D43" i="23"/>
  <c r="C43" i="23"/>
  <c r="AA37" i="23"/>
  <c r="AA44" i="23" s="1"/>
  <c r="Z37" i="23"/>
  <c r="Y37" i="23"/>
  <c r="X37" i="23"/>
  <c r="W37" i="23"/>
  <c r="W44" i="23" s="1"/>
  <c r="V37" i="23"/>
  <c r="U37" i="23"/>
  <c r="T37" i="23"/>
  <c r="S37" i="23"/>
  <c r="S44" i="23" s="1"/>
  <c r="R37" i="23"/>
  <c r="R44" i="23" s="1"/>
  <c r="R45" i="23" s="1"/>
  <c r="Q37" i="23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H44" i="23" s="1"/>
  <c r="G37" i="23"/>
  <c r="G44" i="23" s="1"/>
  <c r="F37" i="23"/>
  <c r="E37" i="23"/>
  <c r="D37" i="23"/>
  <c r="C37" i="23"/>
  <c r="C44" i="23" s="1"/>
  <c r="AA26" i="23"/>
  <c r="AA45" i="23" s="1"/>
  <c r="S26" i="23"/>
  <c r="H26" i="23"/>
  <c r="H45" i="23" s="1"/>
  <c r="G26" i="23"/>
  <c r="G45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V13" i="23"/>
  <c r="V26" i="23" s="1"/>
  <c r="U13" i="23"/>
  <c r="U26" i="23" s="1"/>
  <c r="U45" i="23" s="1"/>
  <c r="T13" i="23"/>
  <c r="S13" i="23"/>
  <c r="R13" i="23"/>
  <c r="R26" i="23" s="1"/>
  <c r="Q13" i="23"/>
  <c r="Q26" i="23" s="1"/>
  <c r="P13" i="23"/>
  <c r="P26" i="23" s="1"/>
  <c r="O13" i="23"/>
  <c r="N13" i="23"/>
  <c r="N26" i="23" s="1"/>
  <c r="M13" i="23"/>
  <c r="M26" i="23" s="1"/>
  <c r="L13" i="23"/>
  <c r="K13" i="23"/>
  <c r="K26" i="23" s="1"/>
  <c r="J13" i="23"/>
  <c r="J26" i="23" s="1"/>
  <c r="I13" i="23"/>
  <c r="I26" i="23" s="1"/>
  <c r="H13" i="23"/>
  <c r="G13" i="23"/>
  <c r="F13" i="23"/>
  <c r="F26" i="23" s="1"/>
  <c r="E13" i="23"/>
  <c r="E26" i="23" s="1"/>
  <c r="E45" i="23" s="1"/>
  <c r="D13" i="23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L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W37" i="24"/>
  <c r="W44" i="24" s="1"/>
  <c r="V37" i="24"/>
  <c r="U37" i="24"/>
  <c r="T37" i="24"/>
  <c r="S37" i="24"/>
  <c r="S44" i="24" s="1"/>
  <c r="R37" i="24"/>
  <c r="R44" i="24" s="1"/>
  <c r="Q37" i="24"/>
  <c r="P37" i="24"/>
  <c r="P44" i="24" s="1"/>
  <c r="O37" i="24"/>
  <c r="O44" i="24" s="1"/>
  <c r="N37" i="24"/>
  <c r="M37" i="24"/>
  <c r="M44" i="24" s="1"/>
  <c r="L37" i="24"/>
  <c r="K37" i="24"/>
  <c r="K44" i="24" s="1"/>
  <c r="J37" i="24"/>
  <c r="J44" i="24" s="1"/>
  <c r="I37" i="24"/>
  <c r="H37" i="24"/>
  <c r="H44" i="24" s="1"/>
  <c r="G37" i="24"/>
  <c r="G44" i="24" s="1"/>
  <c r="F37" i="24"/>
  <c r="E37" i="24"/>
  <c r="D37" i="24"/>
  <c r="C37" i="24"/>
  <c r="C44" i="24" s="1"/>
  <c r="AA26" i="24"/>
  <c r="AA45" i="24" s="1"/>
  <c r="K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Z13" i="24" s="1"/>
  <c r="W13" i="24"/>
  <c r="V13" i="24"/>
  <c r="V26" i="24" s="1"/>
  <c r="U13" i="24"/>
  <c r="U26" i="24" s="1"/>
  <c r="T13" i="24"/>
  <c r="S13" i="24"/>
  <c r="R13" i="24"/>
  <c r="R26" i="24" s="1"/>
  <c r="Q13" i="24"/>
  <c r="Q26" i="24" s="1"/>
  <c r="P13" i="24"/>
  <c r="P26" i="24" s="1"/>
  <c r="P45" i="24" s="1"/>
  <c r="O13" i="24"/>
  <c r="N13" i="24"/>
  <c r="N26" i="24" s="1"/>
  <c r="M13" i="24"/>
  <c r="M26" i="24" s="1"/>
  <c r="L13" i="24"/>
  <c r="K13" i="24"/>
  <c r="J13" i="24"/>
  <c r="J26" i="24" s="1"/>
  <c r="I13" i="24"/>
  <c r="I26" i="24" s="1"/>
  <c r="H13" i="24"/>
  <c r="H26" i="24" s="1"/>
  <c r="H45" i="24" s="1"/>
  <c r="G13" i="24"/>
  <c r="F13" i="24"/>
  <c r="F26" i="24" s="1"/>
  <c r="E13" i="24"/>
  <c r="E26" i="24" s="1"/>
  <c r="D13" i="24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L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M44" i="25" s="1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V37" i="25"/>
  <c r="U37" i="25"/>
  <c r="T37" i="25"/>
  <c r="S37" i="25"/>
  <c r="S44" i="25" s="1"/>
  <c r="R37" i="25"/>
  <c r="R44" i="25" s="1"/>
  <c r="Q37" i="25"/>
  <c r="P37" i="25"/>
  <c r="O37" i="25"/>
  <c r="O44" i="25" s="1"/>
  <c r="N37" i="25"/>
  <c r="M37" i="25"/>
  <c r="L37" i="25"/>
  <c r="K37" i="25"/>
  <c r="K44" i="25" s="1"/>
  <c r="J37" i="25"/>
  <c r="J44" i="25" s="1"/>
  <c r="I37" i="25"/>
  <c r="H37" i="25"/>
  <c r="G37" i="25"/>
  <c r="G44" i="25" s="1"/>
  <c r="F37" i="25"/>
  <c r="E37" i="25"/>
  <c r="D37" i="25"/>
  <c r="C37" i="25"/>
  <c r="C44" i="25" s="1"/>
  <c r="V26" i="25"/>
  <c r="G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Z13" i="25"/>
  <c r="Y13" i="25"/>
  <c r="X13" i="25"/>
  <c r="W13" i="25"/>
  <c r="V13" i="25"/>
  <c r="U13" i="25"/>
  <c r="U26" i="25" s="1"/>
  <c r="T13" i="25"/>
  <c r="S13" i="25"/>
  <c r="R13" i="25"/>
  <c r="R26" i="25" s="1"/>
  <c r="Q13" i="25"/>
  <c r="P13" i="25"/>
  <c r="P26" i="25" s="1"/>
  <c r="O13" i="25"/>
  <c r="O26" i="25" s="1"/>
  <c r="O45" i="25" s="1"/>
  <c r="N13" i="25"/>
  <c r="N26" i="25" s="1"/>
  <c r="M13" i="25"/>
  <c r="M26" i="25" s="1"/>
  <c r="L13" i="25"/>
  <c r="K13" i="25"/>
  <c r="J13" i="25"/>
  <c r="J26" i="25" s="1"/>
  <c r="I13" i="25"/>
  <c r="H13" i="25"/>
  <c r="G13" i="25"/>
  <c r="F13" i="25"/>
  <c r="F26" i="25" s="1"/>
  <c r="E13" i="25"/>
  <c r="E26" i="25" s="1"/>
  <c r="D13" i="25"/>
  <c r="C13" i="25"/>
  <c r="AA50" i="26"/>
  <c r="Y50" i="26"/>
  <c r="Z50" i="26" s="1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W37" i="26"/>
  <c r="W44" i="26" s="1"/>
  <c r="V37" i="26"/>
  <c r="U37" i="26"/>
  <c r="U44" i="26" s="1"/>
  <c r="T37" i="26"/>
  <c r="S37" i="26"/>
  <c r="S44" i="26" s="1"/>
  <c r="R37" i="26"/>
  <c r="Q37" i="26"/>
  <c r="P37" i="26"/>
  <c r="P44" i="26" s="1"/>
  <c r="O37" i="26"/>
  <c r="O44" i="26" s="1"/>
  <c r="N37" i="26"/>
  <c r="M37" i="26"/>
  <c r="M44" i="26" s="1"/>
  <c r="L37" i="26"/>
  <c r="K37" i="26"/>
  <c r="K44" i="26" s="1"/>
  <c r="J37" i="26"/>
  <c r="I37" i="26"/>
  <c r="H37" i="26"/>
  <c r="H44" i="26" s="1"/>
  <c r="G37" i="26"/>
  <c r="G44" i="26" s="1"/>
  <c r="F37" i="26"/>
  <c r="E37" i="26"/>
  <c r="E44" i="26" s="1"/>
  <c r="D37" i="26"/>
  <c r="C37" i="26"/>
  <c r="C44" i="26" s="1"/>
  <c r="R26" i="26"/>
  <c r="N26" i="26"/>
  <c r="H26" i="26"/>
  <c r="G26" i="26"/>
  <c r="G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Z13" i="26" s="1"/>
  <c r="W13" i="26"/>
  <c r="V13" i="26"/>
  <c r="V26" i="26" s="1"/>
  <c r="U13" i="26"/>
  <c r="U26" i="26" s="1"/>
  <c r="U45" i="26" s="1"/>
  <c r="T13" i="26"/>
  <c r="S13" i="26"/>
  <c r="S26" i="26" s="1"/>
  <c r="S45" i="26" s="1"/>
  <c r="R13" i="26"/>
  <c r="Q13" i="26"/>
  <c r="Q26" i="26" s="1"/>
  <c r="P13" i="26"/>
  <c r="P26" i="26" s="1"/>
  <c r="O13" i="26"/>
  <c r="N13" i="26"/>
  <c r="M13" i="26"/>
  <c r="M26" i="26" s="1"/>
  <c r="L13" i="26"/>
  <c r="K13" i="26"/>
  <c r="K26" i="26" s="1"/>
  <c r="K45" i="26" s="1"/>
  <c r="J13" i="26"/>
  <c r="J26" i="26" s="1"/>
  <c r="I13" i="26"/>
  <c r="I26" i="26" s="1"/>
  <c r="H13" i="26"/>
  <c r="G13" i="26"/>
  <c r="F13" i="26"/>
  <c r="F26" i="26" s="1"/>
  <c r="E13" i="26"/>
  <c r="E26" i="26" s="1"/>
  <c r="D13" i="26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U37" i="27"/>
  <c r="T37" i="27"/>
  <c r="T44" i="27" s="1"/>
  <c r="T45" i="27" s="1"/>
  <c r="S37" i="27"/>
  <c r="S44" i="27" s="1"/>
  <c r="R37" i="27"/>
  <c r="Q37" i="27"/>
  <c r="Q44" i="27" s="1"/>
  <c r="P37" i="27"/>
  <c r="O37" i="27"/>
  <c r="O44" i="27" s="1"/>
  <c r="N37" i="27"/>
  <c r="M37" i="27"/>
  <c r="M44" i="27" s="1"/>
  <c r="L37" i="27"/>
  <c r="L44" i="27" s="1"/>
  <c r="L45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E44" i="27" s="1"/>
  <c r="D37" i="27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Z13" i="27"/>
  <c r="Y13" i="27"/>
  <c r="X13" i="27"/>
  <c r="W13" i="27"/>
  <c r="W26" i="27" s="1"/>
  <c r="W45" i="27" s="1"/>
  <c r="V13" i="27"/>
  <c r="V26" i="27" s="1"/>
  <c r="U13" i="27"/>
  <c r="T13" i="27"/>
  <c r="T26" i="27" s="1"/>
  <c r="S13" i="27"/>
  <c r="R13" i="27"/>
  <c r="Q13" i="27"/>
  <c r="P13" i="27"/>
  <c r="O13" i="27"/>
  <c r="N13" i="27"/>
  <c r="N26" i="27" s="1"/>
  <c r="M13" i="27"/>
  <c r="L13" i="27"/>
  <c r="L26" i="27" s="1"/>
  <c r="K13" i="27"/>
  <c r="K26" i="27" s="1"/>
  <c r="K45" i="27" s="1"/>
  <c r="J13" i="27"/>
  <c r="I13" i="27"/>
  <c r="H13" i="27"/>
  <c r="G13" i="27"/>
  <c r="F13" i="27"/>
  <c r="F26" i="27" s="1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O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C44" i="28" s="1"/>
  <c r="AA37" i="28"/>
  <c r="Y37" i="28"/>
  <c r="X37" i="28"/>
  <c r="Z37" i="28" s="1"/>
  <c r="W37" i="28"/>
  <c r="W44" i="28" s="1"/>
  <c r="V37" i="28"/>
  <c r="V44" i="28" s="1"/>
  <c r="U37" i="28"/>
  <c r="U44" i="28" s="1"/>
  <c r="T37" i="28"/>
  <c r="S37" i="28"/>
  <c r="R37" i="28"/>
  <c r="R44" i="28" s="1"/>
  <c r="Q37" i="28"/>
  <c r="P37" i="28"/>
  <c r="P44" i="28" s="1"/>
  <c r="O37" i="28"/>
  <c r="N37" i="28"/>
  <c r="N44" i="28" s="1"/>
  <c r="M37" i="28"/>
  <c r="M44" i="28" s="1"/>
  <c r="L37" i="28"/>
  <c r="L44" i="28" s="1"/>
  <c r="K37" i="28"/>
  <c r="J37" i="28"/>
  <c r="J44" i="28" s="1"/>
  <c r="I37" i="28"/>
  <c r="H37" i="28"/>
  <c r="G37" i="28"/>
  <c r="F37" i="28"/>
  <c r="F44" i="28" s="1"/>
  <c r="E37" i="28"/>
  <c r="E44" i="28" s="1"/>
  <c r="D37" i="28"/>
  <c r="C37" i="28"/>
  <c r="R26" i="28"/>
  <c r="R45" i="28" s="1"/>
  <c r="P26" i="28"/>
  <c r="G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H26" i="28" s="1"/>
  <c r="G25" i="28"/>
  <c r="F25" i="28"/>
  <c r="E25" i="28"/>
  <c r="D25" i="28"/>
  <c r="C25" i="28"/>
  <c r="AA13" i="28"/>
  <c r="Z13" i="28"/>
  <c r="Y13" i="28"/>
  <c r="X13" i="28"/>
  <c r="W13" i="28"/>
  <c r="V13" i="28"/>
  <c r="V26" i="28" s="1"/>
  <c r="V45" i="28" s="1"/>
  <c r="U13" i="28"/>
  <c r="U26" i="28" s="1"/>
  <c r="U45" i="28" s="1"/>
  <c r="T13" i="28"/>
  <c r="S13" i="28"/>
  <c r="R13" i="28"/>
  <c r="Q13" i="28"/>
  <c r="P13" i="28"/>
  <c r="O13" i="28"/>
  <c r="O26" i="28" s="1"/>
  <c r="N13" i="28"/>
  <c r="N26" i="28" s="1"/>
  <c r="N45" i="28" s="1"/>
  <c r="M13" i="28"/>
  <c r="M26" i="28" s="1"/>
  <c r="L13" i="28"/>
  <c r="K13" i="28"/>
  <c r="J13" i="28"/>
  <c r="J26" i="28" s="1"/>
  <c r="J45" i="28" s="1"/>
  <c r="I13" i="28"/>
  <c r="H13" i="28"/>
  <c r="G13" i="28"/>
  <c r="F13" i="28"/>
  <c r="F26" i="28" s="1"/>
  <c r="F45" i="28" s="1"/>
  <c r="E13" i="28"/>
  <c r="E26" i="28" s="1"/>
  <c r="E45" i="28" s="1"/>
  <c r="D13" i="28"/>
  <c r="C13" i="28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T45" i="1" s="1"/>
  <c r="S37" i="1"/>
  <c r="S44" i="1" s="1"/>
  <c r="R37" i="1"/>
  <c r="R44" i="1" s="1"/>
  <c r="R45" i="1" s="1"/>
  <c r="Q37" i="1"/>
  <c r="Q44" i="1" s="1"/>
  <c r="P37" i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V26" i="1"/>
  <c r="J26" i="1"/>
  <c r="J45" i="1" s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W13" i="1"/>
  <c r="V13" i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P26" i="1" s="1"/>
  <c r="O13" i="1"/>
  <c r="N13" i="1"/>
  <c r="N26" i="1" s="1"/>
  <c r="N45" i="1" s="1"/>
  <c r="M13" i="1"/>
  <c r="M26" i="1" s="1"/>
  <c r="L13" i="1"/>
  <c r="L26" i="1" s="1"/>
  <c r="K13" i="1"/>
  <c r="K26" i="1" s="1"/>
  <c r="K45" i="1" s="1"/>
  <c r="J13" i="1"/>
  <c r="I13" i="1"/>
  <c r="I26" i="1" s="1"/>
  <c r="I45" i="1" s="1"/>
  <c r="H13" i="1"/>
  <c r="H26" i="1" s="1"/>
  <c r="G13" i="1"/>
  <c r="G26" i="1" s="1"/>
  <c r="F13" i="1"/>
  <c r="E13" i="1"/>
  <c r="E26" i="1" s="1"/>
  <c r="D13" i="1"/>
  <c r="D26" i="1" s="1"/>
  <c r="C13" i="1"/>
  <c r="C26" i="1" l="1"/>
  <c r="C45" i="1" s="1"/>
  <c r="P45" i="28"/>
  <c r="K45" i="25"/>
  <c r="O45" i="26"/>
  <c r="R44" i="10"/>
  <c r="R45" i="10" s="1"/>
  <c r="H45" i="26"/>
  <c r="S44" i="28"/>
  <c r="P45" i="25"/>
  <c r="H45" i="1"/>
  <c r="I26" i="28"/>
  <c r="Q26" i="28"/>
  <c r="Y26" i="28"/>
  <c r="C45" i="23"/>
  <c r="K45" i="23"/>
  <c r="K45" i="22"/>
  <c r="P26" i="15"/>
  <c r="P45" i="15" s="1"/>
  <c r="X26" i="15"/>
  <c r="Z25" i="15"/>
  <c r="H44" i="28"/>
  <c r="AA26" i="27"/>
  <c r="AA45" i="27" s="1"/>
  <c r="J44" i="10"/>
  <c r="O45" i="28"/>
  <c r="X44" i="28"/>
  <c r="J45" i="21"/>
  <c r="R45" i="21"/>
  <c r="D44" i="20"/>
  <c r="L44" i="20"/>
  <c r="T44" i="20"/>
  <c r="F45" i="1"/>
  <c r="AA26" i="1"/>
  <c r="AA45" i="1" s="1"/>
  <c r="J26" i="27"/>
  <c r="R26" i="27"/>
  <c r="R45" i="27" s="1"/>
  <c r="J45" i="26"/>
  <c r="M45" i="23"/>
  <c r="S45" i="23"/>
  <c r="O45" i="22"/>
  <c r="K45" i="21"/>
  <c r="L44" i="19"/>
  <c r="H26" i="12"/>
  <c r="R44" i="5"/>
  <c r="L45" i="1"/>
  <c r="D44" i="1"/>
  <c r="D45" i="1" s="1"/>
  <c r="L44" i="1"/>
  <c r="AA26" i="28"/>
  <c r="AA45" i="28" s="1"/>
  <c r="C26" i="27"/>
  <c r="C45" i="27" s="1"/>
  <c r="S26" i="27"/>
  <c r="S45" i="27" s="1"/>
  <c r="D44" i="27"/>
  <c r="D44" i="26"/>
  <c r="L44" i="26"/>
  <c r="T44" i="26"/>
  <c r="AA26" i="25"/>
  <c r="AA45" i="25" s="1"/>
  <c r="O26" i="23"/>
  <c r="O45" i="23" s="1"/>
  <c r="T45" i="21"/>
  <c r="S45" i="18"/>
  <c r="Z25" i="18"/>
  <c r="AA45" i="15"/>
  <c r="T45" i="14"/>
  <c r="O45" i="14"/>
  <c r="H45" i="4"/>
  <c r="T44" i="19"/>
  <c r="X26" i="12"/>
  <c r="Y45" i="5"/>
  <c r="J44" i="5"/>
  <c r="J45" i="5" s="1"/>
  <c r="D26" i="28"/>
  <c r="D45" i="28" s="1"/>
  <c r="L26" i="28"/>
  <c r="L45" i="28" s="1"/>
  <c r="T26" i="28"/>
  <c r="C26" i="28"/>
  <c r="C45" i="28" s="1"/>
  <c r="K26" i="28"/>
  <c r="K45" i="28" s="1"/>
  <c r="S26" i="28"/>
  <c r="S45" i="28" s="1"/>
  <c r="E26" i="27"/>
  <c r="M26" i="27"/>
  <c r="M45" i="27" s="1"/>
  <c r="U26" i="27"/>
  <c r="U45" i="27" s="1"/>
  <c r="O26" i="26"/>
  <c r="W26" i="26"/>
  <c r="W45" i="26" s="1"/>
  <c r="F44" i="26"/>
  <c r="F45" i="26" s="1"/>
  <c r="N44" i="26"/>
  <c r="N45" i="26" s="1"/>
  <c r="V44" i="26"/>
  <c r="V45" i="26" s="1"/>
  <c r="D26" i="25"/>
  <c r="L26" i="25"/>
  <c r="L45" i="25" s="1"/>
  <c r="T26" i="25"/>
  <c r="T45" i="25" s="1"/>
  <c r="C26" i="25"/>
  <c r="C45" i="25" s="1"/>
  <c r="K26" i="25"/>
  <c r="S26" i="25"/>
  <c r="S45" i="25" s="1"/>
  <c r="E44" i="25"/>
  <c r="E45" i="25" s="1"/>
  <c r="U44" i="25"/>
  <c r="D44" i="25"/>
  <c r="T44" i="25"/>
  <c r="C26" i="24"/>
  <c r="C45" i="24" s="1"/>
  <c r="S26" i="24"/>
  <c r="S45" i="24" s="1"/>
  <c r="E44" i="24"/>
  <c r="U44" i="24"/>
  <c r="D44" i="24"/>
  <c r="T44" i="24"/>
  <c r="P45" i="23"/>
  <c r="Z13" i="23"/>
  <c r="Z25" i="23"/>
  <c r="D44" i="23"/>
  <c r="T44" i="23"/>
  <c r="X26" i="22"/>
  <c r="I44" i="22"/>
  <c r="Q44" i="22"/>
  <c r="Y44" i="22"/>
  <c r="E44" i="21"/>
  <c r="E45" i="21" s="1"/>
  <c r="M44" i="21"/>
  <c r="M45" i="21" s="1"/>
  <c r="U44" i="21"/>
  <c r="H45" i="20"/>
  <c r="P45" i="20"/>
  <c r="Q26" i="19"/>
  <c r="Q45" i="19" s="1"/>
  <c r="Z25" i="19"/>
  <c r="I26" i="16"/>
  <c r="I45" i="16" s="1"/>
  <c r="Y26" i="16"/>
  <c r="Y45" i="16" s="1"/>
  <c r="U45" i="14"/>
  <c r="J44" i="11"/>
  <c r="R44" i="11"/>
  <c r="R45" i="11" s="1"/>
  <c r="Z13" i="8"/>
  <c r="X26" i="8"/>
  <c r="R45" i="3"/>
  <c r="R45" i="26"/>
  <c r="K45" i="24"/>
  <c r="J45" i="23"/>
  <c r="G26" i="21"/>
  <c r="G45" i="21" s="1"/>
  <c r="W26" i="21"/>
  <c r="W45" i="21" s="1"/>
  <c r="D45" i="19"/>
  <c r="P44" i="19"/>
  <c r="N45" i="18"/>
  <c r="R45" i="8"/>
  <c r="X44" i="4"/>
  <c r="X45" i="4" s="1"/>
  <c r="Z37" i="4"/>
  <c r="O44" i="3"/>
  <c r="O45" i="3" s="1"/>
  <c r="O26" i="1"/>
  <c r="D44" i="28"/>
  <c r="P45" i="1"/>
  <c r="G26" i="27"/>
  <c r="G45" i="27" s="1"/>
  <c r="O26" i="27"/>
  <c r="O45" i="27" s="1"/>
  <c r="P44" i="27"/>
  <c r="AA26" i="26"/>
  <c r="AA45" i="26" s="1"/>
  <c r="J45" i="22"/>
  <c r="P26" i="21"/>
  <c r="P45" i="21" s="1"/>
  <c r="L45" i="19"/>
  <c r="O45" i="18"/>
  <c r="X45" i="18"/>
  <c r="K45" i="16"/>
  <c r="S45" i="16"/>
  <c r="P45" i="14"/>
  <c r="P45" i="13"/>
  <c r="K45" i="8"/>
  <c r="X44" i="8"/>
  <c r="Z37" i="8"/>
  <c r="M45" i="6"/>
  <c r="N45" i="2"/>
  <c r="X44" i="20"/>
  <c r="Z44" i="20" s="1"/>
  <c r="Z37" i="20"/>
  <c r="X44" i="18"/>
  <c r="Z37" i="18"/>
  <c r="Q45" i="5"/>
  <c r="AA45" i="4"/>
  <c r="W26" i="1"/>
  <c r="W45" i="1" s="1"/>
  <c r="T44" i="28"/>
  <c r="W26" i="28"/>
  <c r="W45" i="28" s="1"/>
  <c r="G44" i="28"/>
  <c r="I26" i="27"/>
  <c r="I45" i="27" s="1"/>
  <c r="Q26" i="27"/>
  <c r="Q45" i="27" s="1"/>
  <c r="Y26" i="27"/>
  <c r="Y45" i="27" s="1"/>
  <c r="J44" i="27"/>
  <c r="R44" i="27"/>
  <c r="C26" i="26"/>
  <c r="C45" i="26" s="1"/>
  <c r="J44" i="26"/>
  <c r="R44" i="26"/>
  <c r="Z37" i="26"/>
  <c r="H26" i="25"/>
  <c r="X26" i="25"/>
  <c r="W26" i="25"/>
  <c r="W45" i="25" s="1"/>
  <c r="I44" i="25"/>
  <c r="Q44" i="25"/>
  <c r="Y44" i="25"/>
  <c r="H44" i="25"/>
  <c r="P44" i="25"/>
  <c r="G26" i="24"/>
  <c r="G45" i="24" s="1"/>
  <c r="O26" i="24"/>
  <c r="O45" i="24" s="1"/>
  <c r="W26" i="24"/>
  <c r="W45" i="24" s="1"/>
  <c r="I44" i="24"/>
  <c r="Q44" i="24"/>
  <c r="Y44" i="24"/>
  <c r="Z43" i="24"/>
  <c r="X26" i="23"/>
  <c r="I44" i="23"/>
  <c r="Q44" i="23"/>
  <c r="Q45" i="23" s="1"/>
  <c r="Y44" i="23"/>
  <c r="Y45" i="23" s="1"/>
  <c r="E44" i="22"/>
  <c r="M44" i="22"/>
  <c r="U44" i="22"/>
  <c r="D44" i="22"/>
  <c r="L44" i="22"/>
  <c r="L45" i="22" s="1"/>
  <c r="T44" i="22"/>
  <c r="I45" i="21"/>
  <c r="Q45" i="21"/>
  <c r="I44" i="21"/>
  <c r="Q44" i="21"/>
  <c r="Y44" i="21"/>
  <c r="Y45" i="21" s="1"/>
  <c r="H45" i="17"/>
  <c r="D45" i="13"/>
  <c r="Q45" i="13"/>
  <c r="I26" i="11"/>
  <c r="I45" i="11" s="1"/>
  <c r="F45" i="6"/>
  <c r="F45" i="3"/>
  <c r="N45" i="3"/>
  <c r="O45" i="2"/>
  <c r="D45" i="18"/>
  <c r="T45" i="18"/>
  <c r="Z43" i="18"/>
  <c r="P26" i="17"/>
  <c r="P45" i="17" s="1"/>
  <c r="AA45" i="17"/>
  <c r="Q26" i="15"/>
  <c r="Q45" i="15" s="1"/>
  <c r="J45" i="12"/>
  <c r="R45" i="12"/>
  <c r="Q26" i="12"/>
  <c r="Q45" i="12" s="1"/>
  <c r="Z25" i="12"/>
  <c r="J45" i="10"/>
  <c r="I26" i="10"/>
  <c r="I45" i="10" s="1"/>
  <c r="Z43" i="8"/>
  <c r="D26" i="7"/>
  <c r="L26" i="7"/>
  <c r="E45" i="5"/>
  <c r="M45" i="5"/>
  <c r="U45" i="5"/>
  <c r="I44" i="4"/>
  <c r="Q44" i="4"/>
  <c r="Y44" i="4"/>
  <c r="F45" i="2"/>
  <c r="V45" i="2"/>
  <c r="K26" i="20"/>
  <c r="K45" i="20" s="1"/>
  <c r="T26" i="19"/>
  <c r="C44" i="18"/>
  <c r="I45" i="17"/>
  <c r="Q45" i="17"/>
  <c r="Z13" i="17"/>
  <c r="C45" i="17"/>
  <c r="K45" i="17"/>
  <c r="S45" i="17"/>
  <c r="M45" i="16"/>
  <c r="H26" i="13"/>
  <c r="H45" i="13" s="1"/>
  <c r="C45" i="12"/>
  <c r="AA45" i="12"/>
  <c r="D26" i="11"/>
  <c r="D45" i="11" s="1"/>
  <c r="L26" i="11"/>
  <c r="L45" i="11" s="1"/>
  <c r="T26" i="11"/>
  <c r="T45" i="11" s="1"/>
  <c r="F26" i="9"/>
  <c r="F45" i="9" s="1"/>
  <c r="N26" i="9"/>
  <c r="N45" i="9" s="1"/>
  <c r="V26" i="9"/>
  <c r="V45" i="9" s="1"/>
  <c r="E26" i="9"/>
  <c r="E45" i="9" s="1"/>
  <c r="M26" i="9"/>
  <c r="M45" i="9" s="1"/>
  <c r="U26" i="9"/>
  <c r="U45" i="9" s="1"/>
  <c r="J26" i="8"/>
  <c r="J45" i="8" s="1"/>
  <c r="I26" i="8"/>
  <c r="I45" i="8" s="1"/>
  <c r="Q26" i="8"/>
  <c r="Y26" i="8"/>
  <c r="C44" i="8"/>
  <c r="F26" i="7"/>
  <c r="F45" i="7" s="1"/>
  <c r="E26" i="7"/>
  <c r="E45" i="7" s="1"/>
  <c r="J26" i="6"/>
  <c r="E44" i="6"/>
  <c r="E45" i="6" s="1"/>
  <c r="M44" i="6"/>
  <c r="U44" i="6"/>
  <c r="U45" i="6" s="1"/>
  <c r="F45" i="5"/>
  <c r="N45" i="5"/>
  <c r="V45" i="5"/>
  <c r="C44" i="4"/>
  <c r="C45" i="4" s="1"/>
  <c r="K44" i="4"/>
  <c r="K45" i="4" s="1"/>
  <c r="S44" i="4"/>
  <c r="S45" i="4" s="1"/>
  <c r="AA44" i="4"/>
  <c r="V45" i="4"/>
  <c r="G45" i="2"/>
  <c r="W45" i="2"/>
  <c r="V45" i="16"/>
  <c r="M44" i="15"/>
  <c r="M45" i="15" s="1"/>
  <c r="U44" i="15"/>
  <c r="U45" i="15" s="1"/>
  <c r="H26" i="14"/>
  <c r="H45" i="14" s="1"/>
  <c r="I45" i="13"/>
  <c r="Y45" i="13"/>
  <c r="D26" i="12"/>
  <c r="D45" i="12" s="1"/>
  <c r="L26" i="12"/>
  <c r="L45" i="12" s="1"/>
  <c r="Z43" i="12"/>
  <c r="D26" i="10"/>
  <c r="D45" i="10" s="1"/>
  <c r="L26" i="10"/>
  <c r="L45" i="10" s="1"/>
  <c r="T26" i="10"/>
  <c r="T45" i="10" s="1"/>
  <c r="F44" i="10"/>
  <c r="F45" i="10" s="1"/>
  <c r="N44" i="10"/>
  <c r="N45" i="10" s="1"/>
  <c r="V44" i="10"/>
  <c r="G26" i="9"/>
  <c r="G45" i="9" s="1"/>
  <c r="O26" i="9"/>
  <c r="W26" i="9"/>
  <c r="W45" i="9" s="1"/>
  <c r="Z43" i="9"/>
  <c r="C26" i="8"/>
  <c r="C45" i="8" s="1"/>
  <c r="AA26" i="8"/>
  <c r="AA45" i="8" s="1"/>
  <c r="D44" i="8"/>
  <c r="D45" i="8" s="1"/>
  <c r="L44" i="8"/>
  <c r="L45" i="8" s="1"/>
  <c r="T44" i="8"/>
  <c r="T45" i="8" s="1"/>
  <c r="G26" i="7"/>
  <c r="O26" i="7"/>
  <c r="O45" i="7" s="1"/>
  <c r="W26" i="7"/>
  <c r="W45" i="7" s="1"/>
  <c r="C45" i="6"/>
  <c r="R45" i="6"/>
  <c r="G45" i="5"/>
  <c r="D44" i="4"/>
  <c r="D45" i="4" s="1"/>
  <c r="L44" i="4"/>
  <c r="L45" i="4" s="1"/>
  <c r="T44" i="4"/>
  <c r="AA26" i="3"/>
  <c r="AA45" i="3" s="1"/>
  <c r="J26" i="3"/>
  <c r="J45" i="3" s="1"/>
  <c r="M44" i="19"/>
  <c r="L44" i="18"/>
  <c r="L45" i="18" s="1"/>
  <c r="E44" i="17"/>
  <c r="M44" i="17"/>
  <c r="E44" i="13"/>
  <c r="E45" i="13" s="1"/>
  <c r="M44" i="13"/>
  <c r="U44" i="13"/>
  <c r="U45" i="13" s="1"/>
  <c r="E45" i="12"/>
  <c r="M45" i="12"/>
  <c r="U45" i="12"/>
  <c r="T45" i="12"/>
  <c r="F45" i="11"/>
  <c r="V45" i="11"/>
  <c r="U45" i="11"/>
  <c r="N44" i="11"/>
  <c r="N45" i="11" s="1"/>
  <c r="X26" i="9"/>
  <c r="X45" i="9" s="1"/>
  <c r="Z45" i="9" s="1"/>
  <c r="V45" i="7"/>
  <c r="S45" i="6"/>
  <c r="T45" i="4"/>
  <c r="X44" i="2"/>
  <c r="Z44" i="2" s="1"/>
  <c r="J45" i="20"/>
  <c r="Q44" i="20"/>
  <c r="H45" i="18"/>
  <c r="G26" i="18"/>
  <c r="G45" i="18" s="1"/>
  <c r="M44" i="18"/>
  <c r="D45" i="17"/>
  <c r="L45" i="17"/>
  <c r="N45" i="15"/>
  <c r="M44" i="14"/>
  <c r="M45" i="14" s="1"/>
  <c r="U44" i="14"/>
  <c r="F45" i="12"/>
  <c r="R44" i="12"/>
  <c r="V45" i="10"/>
  <c r="E26" i="10"/>
  <c r="E45" i="10" s="1"/>
  <c r="M26" i="10"/>
  <c r="M45" i="10" s="1"/>
  <c r="U26" i="10"/>
  <c r="U45" i="10" s="1"/>
  <c r="J44" i="9"/>
  <c r="U45" i="8"/>
  <c r="X26" i="7"/>
  <c r="Z37" i="7"/>
  <c r="O44" i="6"/>
  <c r="G44" i="5"/>
  <c r="W44" i="5"/>
  <c r="W45" i="5" s="1"/>
  <c r="E45" i="4"/>
  <c r="M45" i="4"/>
  <c r="U45" i="4"/>
  <c r="J26" i="2"/>
  <c r="J45" i="2" s="1"/>
  <c r="G26" i="20"/>
  <c r="G45" i="20" s="1"/>
  <c r="W26" i="20"/>
  <c r="S44" i="20"/>
  <c r="S45" i="20" s="1"/>
  <c r="P26" i="19"/>
  <c r="P45" i="19" s="1"/>
  <c r="G26" i="19"/>
  <c r="G45" i="19" s="1"/>
  <c r="O45" i="19"/>
  <c r="Q26" i="18"/>
  <c r="G44" i="18"/>
  <c r="O44" i="18"/>
  <c r="W44" i="18"/>
  <c r="N44" i="18"/>
  <c r="P26" i="16"/>
  <c r="P45" i="16" s="1"/>
  <c r="X26" i="16"/>
  <c r="X45" i="16" s="1"/>
  <c r="Z45" i="16" s="1"/>
  <c r="AA45" i="16"/>
  <c r="T45" i="13"/>
  <c r="Z50" i="12"/>
  <c r="G26" i="10"/>
  <c r="O26" i="10"/>
  <c r="W26" i="10"/>
  <c r="R26" i="9"/>
  <c r="R45" i="9" s="1"/>
  <c r="Q26" i="9"/>
  <c r="Q45" i="9" s="1"/>
  <c r="F26" i="8"/>
  <c r="N26" i="8"/>
  <c r="V26" i="8"/>
  <c r="E26" i="8"/>
  <c r="E45" i="8" s="1"/>
  <c r="M26" i="8"/>
  <c r="M45" i="8" s="1"/>
  <c r="G44" i="8"/>
  <c r="O44" i="8"/>
  <c r="O45" i="8" s="1"/>
  <c r="W44" i="8"/>
  <c r="W45" i="8" s="1"/>
  <c r="F44" i="8"/>
  <c r="N44" i="8"/>
  <c r="N45" i="8" s="1"/>
  <c r="V44" i="8"/>
  <c r="J26" i="7"/>
  <c r="J45" i="7" s="1"/>
  <c r="R26" i="7"/>
  <c r="R45" i="7" s="1"/>
  <c r="I26" i="7"/>
  <c r="I45" i="7" s="1"/>
  <c r="Q26" i="7"/>
  <c r="Q45" i="7" s="1"/>
  <c r="N45" i="6"/>
  <c r="V45" i="6"/>
  <c r="AA26" i="5"/>
  <c r="Z37" i="5"/>
  <c r="F45" i="4"/>
  <c r="M45" i="3"/>
  <c r="G45" i="1"/>
  <c r="D45" i="22"/>
  <c r="U45" i="22"/>
  <c r="O45" i="1"/>
  <c r="M45" i="28"/>
  <c r="H26" i="27"/>
  <c r="H45" i="27" s="1"/>
  <c r="P26" i="27"/>
  <c r="P45" i="27" s="1"/>
  <c r="J45" i="25"/>
  <c r="R45" i="25"/>
  <c r="G45" i="22"/>
  <c r="W45" i="22"/>
  <c r="T45" i="17"/>
  <c r="X26" i="20"/>
  <c r="Z13" i="20"/>
  <c r="D45" i="21"/>
  <c r="E45" i="22"/>
  <c r="F45" i="22"/>
  <c r="G45" i="28"/>
  <c r="E45" i="26"/>
  <c r="M45" i="26"/>
  <c r="X26" i="24"/>
  <c r="M45" i="17"/>
  <c r="L45" i="13"/>
  <c r="Z37" i="9"/>
  <c r="X44" i="9"/>
  <c r="Z44" i="9" s="1"/>
  <c r="X26" i="27"/>
  <c r="Z43" i="27"/>
  <c r="X44" i="27"/>
  <c r="Z44" i="27" s="1"/>
  <c r="D45" i="25"/>
  <c r="I45" i="24"/>
  <c r="Q45" i="24"/>
  <c r="Y45" i="24"/>
  <c r="X45" i="21"/>
  <c r="Z26" i="21"/>
  <c r="L45" i="20"/>
  <c r="S45" i="19"/>
  <c r="L45" i="14"/>
  <c r="Z26" i="9"/>
  <c r="T45" i="22"/>
  <c r="Q45" i="20"/>
  <c r="Z13" i="1"/>
  <c r="X26" i="1"/>
  <c r="X44" i="25"/>
  <c r="Z44" i="25" s="1"/>
  <c r="J45" i="24"/>
  <c r="R45" i="24"/>
  <c r="W45" i="23"/>
  <c r="W45" i="19"/>
  <c r="Z26" i="15"/>
  <c r="M45" i="22"/>
  <c r="V45" i="22"/>
  <c r="V45" i="1"/>
  <c r="D45" i="27"/>
  <c r="P45" i="26"/>
  <c r="G45" i="25"/>
  <c r="X45" i="23"/>
  <c r="Z26" i="23"/>
  <c r="Z13" i="21"/>
  <c r="S45" i="21"/>
  <c r="O45" i="20"/>
  <c r="Y44" i="20"/>
  <c r="Y45" i="20" s="1"/>
  <c r="M45" i="25"/>
  <c r="U45" i="25"/>
  <c r="I45" i="19"/>
  <c r="AA45" i="19"/>
  <c r="Z37" i="19"/>
  <c r="P45" i="18"/>
  <c r="K45" i="18"/>
  <c r="E45" i="17"/>
  <c r="U45" i="17"/>
  <c r="F45" i="16"/>
  <c r="N45" i="16"/>
  <c r="K45" i="15"/>
  <c r="S45" i="15"/>
  <c r="X26" i="26"/>
  <c r="I45" i="23"/>
  <c r="H45" i="22"/>
  <c r="X45" i="22"/>
  <c r="Z45" i="22" s="1"/>
  <c r="Z26" i="22"/>
  <c r="U45" i="21"/>
  <c r="F45" i="21"/>
  <c r="V45" i="21"/>
  <c r="Z44" i="21"/>
  <c r="F45" i="17"/>
  <c r="N45" i="17"/>
  <c r="V45" i="17"/>
  <c r="M45" i="13"/>
  <c r="H45" i="28"/>
  <c r="Z37" i="1"/>
  <c r="X44" i="1"/>
  <c r="Z44" i="1" s="1"/>
  <c r="E45" i="27"/>
  <c r="I44" i="26"/>
  <c r="I45" i="26" s="1"/>
  <c r="Q44" i="26"/>
  <c r="Q45" i="26" s="1"/>
  <c r="Y44" i="26"/>
  <c r="Y45" i="26" s="1"/>
  <c r="Z43" i="26"/>
  <c r="F44" i="25"/>
  <c r="F45" i="25" s="1"/>
  <c r="N44" i="25"/>
  <c r="N45" i="25" s="1"/>
  <c r="V44" i="25"/>
  <c r="V45" i="25" s="1"/>
  <c r="D26" i="24"/>
  <c r="D45" i="24" s="1"/>
  <c r="L26" i="24"/>
  <c r="L45" i="24" s="1"/>
  <c r="T26" i="24"/>
  <c r="T45" i="24" s="1"/>
  <c r="F44" i="24"/>
  <c r="F45" i="24" s="1"/>
  <c r="N44" i="24"/>
  <c r="N45" i="24" s="1"/>
  <c r="V44" i="24"/>
  <c r="V45" i="24" s="1"/>
  <c r="D26" i="20"/>
  <c r="D45" i="20" s="1"/>
  <c r="T26" i="20"/>
  <c r="T45" i="20" s="1"/>
  <c r="C45" i="20"/>
  <c r="V45" i="20"/>
  <c r="W44" i="20"/>
  <c r="W45" i="20" s="1"/>
  <c r="Y26" i="19"/>
  <c r="X45" i="19"/>
  <c r="Z26" i="17"/>
  <c r="X26" i="14"/>
  <c r="Z25" i="14"/>
  <c r="X44" i="12"/>
  <c r="Z44" i="12" s="1"/>
  <c r="Z37" i="12"/>
  <c r="Z26" i="11"/>
  <c r="Z44" i="4"/>
  <c r="Y45" i="4"/>
  <c r="Z25" i="28"/>
  <c r="X26" i="28"/>
  <c r="E45" i="24"/>
  <c r="M45" i="24"/>
  <c r="U45" i="24"/>
  <c r="Z44" i="24"/>
  <c r="I26" i="22"/>
  <c r="Q26" i="22"/>
  <c r="Q45" i="22" s="1"/>
  <c r="Y26" i="22"/>
  <c r="Y45" i="22" s="1"/>
  <c r="N45" i="22"/>
  <c r="E45" i="20"/>
  <c r="M45" i="20"/>
  <c r="U45" i="20"/>
  <c r="C45" i="18"/>
  <c r="F45" i="15"/>
  <c r="V45" i="15"/>
  <c r="Y26" i="14"/>
  <c r="Y45" i="14" s="1"/>
  <c r="Z13" i="14"/>
  <c r="X26" i="13"/>
  <c r="Z25" i="13"/>
  <c r="E45" i="16"/>
  <c r="E45" i="1"/>
  <c r="M45" i="1"/>
  <c r="U45" i="1"/>
  <c r="I44" i="28"/>
  <c r="I45" i="28" s="1"/>
  <c r="Q44" i="28"/>
  <c r="Q45" i="28" s="1"/>
  <c r="Y44" i="28"/>
  <c r="Z43" i="28"/>
  <c r="F44" i="27"/>
  <c r="F45" i="27" s="1"/>
  <c r="N44" i="27"/>
  <c r="N45" i="27" s="1"/>
  <c r="V44" i="27"/>
  <c r="V45" i="27" s="1"/>
  <c r="D26" i="26"/>
  <c r="L26" i="26"/>
  <c r="T26" i="26"/>
  <c r="T45" i="26" s="1"/>
  <c r="I26" i="25"/>
  <c r="I45" i="25" s="1"/>
  <c r="Q26" i="25"/>
  <c r="Q45" i="25" s="1"/>
  <c r="Y26" i="25"/>
  <c r="Y45" i="25" s="1"/>
  <c r="Z25" i="25"/>
  <c r="D26" i="23"/>
  <c r="D45" i="23" s="1"/>
  <c r="L26" i="23"/>
  <c r="L45" i="23" s="1"/>
  <c r="T26" i="23"/>
  <c r="T45" i="23" s="1"/>
  <c r="F44" i="23"/>
  <c r="F45" i="23" s="1"/>
  <c r="N44" i="23"/>
  <c r="N45" i="23" s="1"/>
  <c r="V44" i="23"/>
  <c r="V45" i="23" s="1"/>
  <c r="F45" i="20"/>
  <c r="I44" i="20"/>
  <c r="I45" i="20" s="1"/>
  <c r="Z13" i="13"/>
  <c r="I26" i="12"/>
  <c r="I45" i="12" s="1"/>
  <c r="Y26" i="12"/>
  <c r="Y45" i="12" s="1"/>
  <c r="H45" i="12"/>
  <c r="E26" i="18"/>
  <c r="E45" i="18" s="1"/>
  <c r="M26" i="18"/>
  <c r="M45" i="18" s="1"/>
  <c r="U26" i="18"/>
  <c r="U45" i="18" s="1"/>
  <c r="O45" i="16"/>
  <c r="J26" i="14"/>
  <c r="J45" i="14" s="1"/>
  <c r="R26" i="14"/>
  <c r="R45" i="14" s="1"/>
  <c r="W45" i="13"/>
  <c r="X44" i="13"/>
  <c r="Z44" i="13" s="1"/>
  <c r="Z37" i="13"/>
  <c r="C26" i="9"/>
  <c r="C45" i="9" s="1"/>
  <c r="K26" i="9"/>
  <c r="K45" i="9" s="1"/>
  <c r="S26" i="9"/>
  <c r="S45" i="9" s="1"/>
  <c r="AA26" i="9"/>
  <c r="AA45" i="9" s="1"/>
  <c r="J45" i="9"/>
  <c r="C45" i="5"/>
  <c r="S45" i="5"/>
  <c r="E26" i="19"/>
  <c r="E45" i="19" s="1"/>
  <c r="M26" i="19"/>
  <c r="M45" i="19" s="1"/>
  <c r="U26" i="19"/>
  <c r="U45" i="19" s="1"/>
  <c r="W45" i="18"/>
  <c r="J26" i="15"/>
  <c r="J45" i="15" s="1"/>
  <c r="R26" i="15"/>
  <c r="R45" i="15" s="1"/>
  <c r="X44" i="14"/>
  <c r="Z44" i="14" s="1"/>
  <c r="Z37" i="14"/>
  <c r="G45" i="12"/>
  <c r="E45" i="11"/>
  <c r="Y26" i="10"/>
  <c r="Y45" i="10" s="1"/>
  <c r="Z25" i="10"/>
  <c r="F45" i="18"/>
  <c r="J45" i="16"/>
  <c r="R45" i="16"/>
  <c r="X44" i="15"/>
  <c r="Z44" i="15" s="1"/>
  <c r="Z37" i="15"/>
  <c r="G45" i="13"/>
  <c r="N45" i="12"/>
  <c r="W45" i="11"/>
  <c r="J45" i="11"/>
  <c r="H45" i="9"/>
  <c r="Z44" i="18"/>
  <c r="J45" i="17"/>
  <c r="R45" i="17"/>
  <c r="Z25" i="16"/>
  <c r="W45" i="16"/>
  <c r="X44" i="16"/>
  <c r="Z44" i="16" s="1"/>
  <c r="Z37" i="16"/>
  <c r="G45" i="14"/>
  <c r="F45" i="13"/>
  <c r="N45" i="13"/>
  <c r="V45" i="13"/>
  <c r="I45" i="9"/>
  <c r="Z26" i="18"/>
  <c r="Q44" i="18"/>
  <c r="Q45" i="18" s="1"/>
  <c r="Y44" i="18"/>
  <c r="Y45" i="18" s="1"/>
  <c r="Z45" i="18" s="1"/>
  <c r="W45" i="17"/>
  <c r="X44" i="17"/>
  <c r="Z44" i="17" s="1"/>
  <c r="Z37" i="17"/>
  <c r="G45" i="15"/>
  <c r="F45" i="14"/>
  <c r="N45" i="14"/>
  <c r="V45" i="14"/>
  <c r="W45" i="12"/>
  <c r="O45" i="12"/>
  <c r="G45" i="8"/>
  <c r="C26" i="10"/>
  <c r="C45" i="10" s="1"/>
  <c r="K26" i="10"/>
  <c r="K45" i="10" s="1"/>
  <c r="S26" i="10"/>
  <c r="S45" i="10" s="1"/>
  <c r="AA26" i="10"/>
  <c r="AA45" i="10" s="1"/>
  <c r="X44" i="10"/>
  <c r="Z44" i="10" s="1"/>
  <c r="Z37" i="10"/>
  <c r="Q45" i="8"/>
  <c r="Y45" i="8"/>
  <c r="Y45" i="6"/>
  <c r="I44" i="6"/>
  <c r="I45" i="6" s="1"/>
  <c r="I45" i="4"/>
  <c r="D45" i="3"/>
  <c r="L45" i="3"/>
  <c r="T45" i="3"/>
  <c r="O45" i="9"/>
  <c r="O45" i="6"/>
  <c r="H45" i="10"/>
  <c r="P45" i="9"/>
  <c r="G45" i="7"/>
  <c r="H45" i="7"/>
  <c r="X26" i="6"/>
  <c r="Z13" i="6"/>
  <c r="V45" i="3"/>
  <c r="C26" i="11"/>
  <c r="C45" i="11" s="1"/>
  <c r="K26" i="11"/>
  <c r="K45" i="11" s="1"/>
  <c r="S26" i="11"/>
  <c r="S45" i="11" s="1"/>
  <c r="AA26" i="11"/>
  <c r="AA45" i="11" s="1"/>
  <c r="X44" i="11"/>
  <c r="Z44" i="11" s="1"/>
  <c r="Z37" i="11"/>
  <c r="P45" i="7"/>
  <c r="AA45" i="5"/>
  <c r="Q45" i="4"/>
  <c r="G45" i="3"/>
  <c r="W45" i="3"/>
  <c r="C45" i="2"/>
  <c r="G45" i="10"/>
  <c r="O45" i="10"/>
  <c r="W45" i="10"/>
  <c r="F45" i="8"/>
  <c r="Z44" i="8"/>
  <c r="X45" i="7"/>
  <c r="Z45" i="7" s="1"/>
  <c r="J45" i="6"/>
  <c r="R45" i="5"/>
  <c r="R45" i="4"/>
  <c r="D45" i="2"/>
  <c r="L45" i="2"/>
  <c r="T45" i="2"/>
  <c r="X45" i="8"/>
  <c r="Z45" i="8" s="1"/>
  <c r="Z50" i="8"/>
  <c r="Y26" i="7"/>
  <c r="Y45" i="7" s="1"/>
  <c r="X44" i="3"/>
  <c r="Z44" i="3" s="1"/>
  <c r="K45" i="6"/>
  <c r="AA45" i="7"/>
  <c r="L45" i="6"/>
  <c r="K45" i="5"/>
  <c r="J45" i="4"/>
  <c r="Z26" i="5"/>
  <c r="X44" i="5"/>
  <c r="Z44" i="5" s="1"/>
  <c r="H45" i="3"/>
  <c r="P45" i="3"/>
  <c r="Z26" i="3"/>
  <c r="H45" i="2"/>
  <c r="P45" i="2"/>
  <c r="D44" i="7"/>
  <c r="D45" i="7" s="1"/>
  <c r="L44" i="7"/>
  <c r="L45" i="7" s="1"/>
  <c r="T44" i="7"/>
  <c r="T45" i="7" s="1"/>
  <c r="Z26" i="4"/>
  <c r="C44" i="2"/>
  <c r="K44" i="2"/>
  <c r="K45" i="2" s="1"/>
  <c r="S44" i="2"/>
  <c r="S45" i="2" s="1"/>
  <c r="Z13" i="5"/>
  <c r="Z13" i="4"/>
  <c r="Z13" i="3"/>
  <c r="Z13" i="2"/>
  <c r="X45" i="2" l="1"/>
  <c r="Z45" i="2" s="1"/>
  <c r="D45" i="26"/>
  <c r="H45" i="25"/>
  <c r="Z26" i="8"/>
  <c r="J45" i="27"/>
  <c r="Z44" i="26"/>
  <c r="Z44" i="23"/>
  <c r="L45" i="26"/>
  <c r="Z26" i="16"/>
  <c r="Z45" i="23"/>
  <c r="V45" i="8"/>
  <c r="X45" i="11"/>
  <c r="Z45" i="11" s="1"/>
  <c r="X45" i="3"/>
  <c r="Z45" i="3" s="1"/>
  <c r="Z26" i="7"/>
  <c r="I45" i="22"/>
  <c r="Z45" i="4"/>
  <c r="X45" i="17"/>
  <c r="Z45" i="17" s="1"/>
  <c r="Z26" i="12"/>
  <c r="Z45" i="21"/>
  <c r="T45" i="28"/>
  <c r="Y45" i="28"/>
  <c r="X45" i="12"/>
  <c r="Z45" i="12" s="1"/>
  <c r="Z44" i="28"/>
  <c r="T45" i="19"/>
  <c r="X45" i="28"/>
  <c r="Z45" i="28" s="1"/>
  <c r="Z26" i="28"/>
  <c r="Y45" i="19"/>
  <c r="Z26" i="19"/>
  <c r="X45" i="1"/>
  <c r="Z45" i="1" s="1"/>
  <c r="Z26" i="1"/>
  <c r="X45" i="15"/>
  <c r="Z45" i="15" s="1"/>
  <c r="Z26" i="6"/>
  <c r="X45" i="6"/>
  <c r="Z45" i="6" s="1"/>
  <c r="X45" i="20"/>
  <c r="Z45" i="20" s="1"/>
  <c r="Z26" i="20"/>
  <c r="Z45" i="19"/>
  <c r="X45" i="10"/>
  <c r="Z45" i="10" s="1"/>
  <c r="X45" i="13"/>
  <c r="Z45" i="13" s="1"/>
  <c r="Z26" i="13"/>
  <c r="X45" i="14"/>
  <c r="Z45" i="14" s="1"/>
  <c r="Z26" i="14"/>
  <c r="X45" i="24"/>
  <c r="Z45" i="24" s="1"/>
  <c r="Z26" i="24"/>
  <c r="Z26" i="10"/>
  <c r="X45" i="5"/>
  <c r="Z45" i="5" s="1"/>
  <c r="X45" i="26"/>
  <c r="Z45" i="26" s="1"/>
  <c r="Z26" i="26"/>
  <c r="X45" i="25"/>
  <c r="Z45" i="25" s="1"/>
  <c r="X45" i="27"/>
  <c r="Z45" i="27" s="1"/>
  <c r="Z26" i="27"/>
  <c r="Z26" i="25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<sst xmlns="http://schemas.openxmlformats.org/spreadsheetml/2006/main" count="3640" uniqueCount="107">
  <si>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</si>
  <si>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</si>
  <si>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</si>
  <si>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</si>
  <si>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</si>
  <si>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</si>
  <si>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</si>
  <si>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</si>
  <si>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</si>
  <si>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</si>
  <si>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</si>
  <si>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</si>
  <si>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</si>
  <si>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</si>
  <si>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</si>
  <si>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</si>
  <si>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</si>
  <si>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</si>
  <si>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</si>
  <si>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</si>
  <si>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</si>
  <si>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</si>
  <si>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</si>
  <si>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</si>
  <si>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</si>
  <si>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</si>
  <si>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</si>
  <si>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</si>
  <si>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</si>
  <si>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</si>
  <si>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</si>
  <si>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</si>
  <si>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</si>
  <si>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</si>
  <si>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</si>
  <si>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</si>
  <si>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</si>
  <si>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</si>
  <si>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</si>
  <si>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</si>
  <si>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</si>
  <si>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</si>
  <si>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</si>
  <si>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</si>
  <si>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</si>
  <si>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</si>
  <si>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</si>
  <si>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</si>
  <si>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</si>
  <si>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</si>
  <si>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</si>
  <si>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</si>
  <si>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</si>
  <si>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</si>
  <si>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</si>
  <si>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</si>
  <si>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</si>
  <si>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</si>
  <si>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</si>
  <si>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</si>
  <si>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</si>
  <si>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</si>
  <si>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</si>
  <si>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</si>
  <si>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</si>
  <si>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</si>
  <si>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</si>
  <si>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</si>
  <si>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</si>
  <si>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</si>
  <si>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</si>
  <si>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</si>
  <si>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</si>
  <si>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</si>
  <si>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</si>
  <si>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</si>
  <si>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1st Quarter ended 30 September 2024 (Figures Finalised as at 2024/10/25)</t>
  </si>
  <si>
    <t>Limpopo: Greater Tzaneen (LIM333) - Table C6 Quarterly Budget Statement - Financial Position ( Waste management                                   ) for 1st Quarter ended 30 September 2024 (Figures Finalised as at 2024/10/25)</t>
  </si>
  <si>
    <t>Limpopo: Ba-Phalaborwa (LIM334) - Table C6 Quarterly Budget Statement - Financial Position ( Waste management                                   ) for 1st Quarter ended 30 September 2024 (Figures Finalised as at 2024/10/25)</t>
  </si>
  <si>
    <t>Limpopo: Maruleng (LIM335) - Table C6 Quarterly Budget Statement - Financial Position ( Waste management                                   ) for 1st Quarter ended 30 September 2024 (Figures Finalised as at 2024/10/25)</t>
  </si>
  <si>
    <t>Limpopo: Mopani (DC33) - Table C6 Quarterly Budget Statement - Financial Position ( Waste management                                   ) for 1st Quarter ended 30 September 2024 (Figures Finalised as at 2024/10/25)</t>
  </si>
  <si>
    <t>Limpopo: Musina (LIM341) - Table C6 Quarterly Budget Statement - Financial Position ( Waste management                                   ) for 1st Quarter ended 30 September 2024 (Figures Finalised as at 2024/10/25)</t>
  </si>
  <si>
    <t>Limpopo: Thulamela (LIM343) - Table C6 Quarterly Budget Statement - Financial Position ( Waste management                                   ) for 1st Quarter ended 30 September 2024 (Figures Finalised as at 2024/10/25)</t>
  </si>
  <si>
    <t>Limpopo: Makhado (LIM344) - Table C6 Quarterly Budget Statement - Financial Position ( Waste management                                   ) for 1st Quarter ended 30 September 2024 (Figures Finalised as at 2024/10/25)</t>
  </si>
  <si>
    <t>Limpopo: Collins Chabane (LIM345) - Table C6 Quarterly Budget Statement - Financial Position ( Waste management                                   ) for 1st Quarter ended 30 September 2024 (Figures Finalised as at 2024/10/25)</t>
  </si>
  <si>
    <t>Limpopo: Vhembe (DC34) - Table C6 Quarterly Budget Statement - Financial Position ( Waste management                                   ) for 1st Quarter ended 30 September 2024 (Figures Finalised as at 2024/10/25)</t>
  </si>
  <si>
    <t>Limpopo: Blouberg (LIM351) - Table C6 Quarterly Budget Statement - Financial Position ( Waste management                                   ) for 1st Quarter ended 30 September 2024 (Figures Finalised as at 2024/10/25)</t>
  </si>
  <si>
    <t>Limpopo: Molemole (LIM353) - Table C6 Quarterly Budget Statement - Financial Position ( Waste management                                   ) for 1st Quarter ended 30 September 2024 (Figures Finalised as at 2024/10/25)</t>
  </si>
  <si>
    <t>Limpopo: Polokwane (LIM354) - Table C6 Quarterly Budget Statement - Financial Position ( Waste management                                   ) for 1st Quarter ended 30 September 2024 (Figures Finalised as at 2024/10/25)</t>
  </si>
  <si>
    <t>Limpopo: Lepelle-Nkumpi (LIM355) - Table C6 Quarterly Budget Statement - Financial Position ( Waste management                                   ) for 1st Quarter ended 30 September 2024 (Figures Finalised as at 2024/10/25)</t>
  </si>
  <si>
    <t>Limpopo: Capricorn (DC35) - Table C6 Quarterly Budget Statement - Financial Position ( Waste management                                   ) for 1st Quarter ended 30 September 2024 (Figures Finalised as at 2024/10/25)</t>
  </si>
  <si>
    <t>Limpopo: Thabazimbi (LIM361) - Table C6 Quarterly Budget Statement - Financial Position ( Waste management                                   ) for 1st Quarter ended 30 September 2024 (Figures Finalised as at 2024/10/25)</t>
  </si>
  <si>
    <t>Limpopo: Lephalale (LIM362) - Table C6 Quarterly Budget Statement - Financial Position ( Waste management                                   ) for 1st Quarter ended 30 September 2024 (Figures Finalised as at 2024/10/25)</t>
  </si>
  <si>
    <t>Limpopo: Bela Bela (LIM366) - Table C6 Quarterly Budget Statement - Financial Position ( Waste management                                   ) for 1st Quarter ended 30 September 2024 (Figures Finalised as at 2024/10/25)</t>
  </si>
  <si>
    <t>Limpopo: Mogalakwena (LIM367) - Table C6 Quarterly Budget Statement - Financial Position ( Waste management                                   ) for 1st Quarter ended 30 September 2024 (Figures Finalised as at 2024/10/25)</t>
  </si>
  <si>
    <t>Limpopo: Modimolle-Mookgopong (LIM368) - Table C6 Quarterly Budget Statement - Financial Position ( Waste management                                   ) for 1st Quarter ended 30 September 2024 (Figures Finalised as at 2024/10/25)</t>
  </si>
  <si>
    <t>Limpopo: Waterberg (DC36) - Table C6 Quarterly Budget Statement - Financial Position ( Waste management                                   ) for 1st Quarter ended 30 September 2024 (Figures Finalised as at 2024/10/25)</t>
  </si>
  <si>
    <t>Limpopo: Ephraim Mogale (LIM471) - Table C6 Quarterly Budget Statement - Financial Position ( Waste management                                   ) for 1st Quarter ended 30 September 2024 (Figures Finalised as at 2024/10/25)</t>
  </si>
  <si>
    <t>Limpopo: Elias Motsoaledi (LIM472) - Table C6 Quarterly Budget Statement - Financial Position ( Waste management                                   ) for 1st Quarter ended 30 September 2024 (Figures Finalised as at 2024/10/25)</t>
  </si>
  <si>
    <t>Limpopo: Makhuduthamaga (LIM473) - Table C6 Quarterly Budget Statement - Financial Position ( Waste management                                   ) for 1st Quarter ended 30 September 2024 (Figures Finalised as at 2024/10/25)</t>
  </si>
  <si>
    <t>Limpopo: Tubatse Fetakgomo (LIM476) - Table C6 Quarterly Budget Statement - Financial Position ( Waste management                                   ) for 1st Quarter ended 30 September 2024 (Figures Finalised as at 2024/10/25)</t>
  </si>
  <si>
    <t>Limpopo: Sekhukhune (DC47)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</si>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</sst>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104220079</v>
      </c>
      <c r="D6" s="18"/>
      <c r="E6" s="19">
        <v>-163387755</v>
      </c>
      <c r="F6" s="20">
        <v>-163387755</v>
      </c>
      <c r="G6" s="20">
        <v>110573530</v>
      </c>
      <c r="H6" s="20">
        <v>16583330</v>
      </c>
      <c r="I6" s="20">
        <v>-18060609</v>
      </c>
      <c r="J6" s="20">
        <v>109096251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109096251</v>
      </c>
      <c r="X6" s="20">
        <v>45151710</v>
      </c>
      <c r="Y6" s="20">
        <v>63944541</v>
      </c>
      <c r="Z6" s="21">
        <v>141.62152662656632</v>
      </c>
      <c r="AA6" s="22">
        <v>-163387755</v>
      </c>
    </row>
    <row r="7" spans="1:27" ht="13.5" x14ac:dyDescent="0.25">
      <c r="A7" s="23" t="s">
        <v>35</v>
      </c>
      <c r="B7" s="17" t="s">
        <v>32</v>
      </c>
      <c r="C7" s="18">
        <v>598197336</v>
      </c>
      <c r="D7" s="18"/>
      <c r="E7" s="19">
        <v>733127277</v>
      </c>
      <c r="F7" s="20">
        <v>733018467</v>
      </c>
      <c r="G7" s="20">
        <v>442901804</v>
      </c>
      <c r="H7" s="20">
        <v>-51967954</v>
      </c>
      <c r="I7" s="20">
        <v>18289207</v>
      </c>
      <c r="J7" s="20">
        <v>409223057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409223057</v>
      </c>
      <c r="X7" s="20">
        <v>587687710</v>
      </c>
      <c r="Y7" s="20">
        <v>-178464653</v>
      </c>
      <c r="Z7" s="21">
        <v>-30.367259679464798</v>
      </c>
      <c r="AA7" s="22">
        <v>733018467</v>
      </c>
    </row>
    <row r="8" spans="1:27" ht="13.5" x14ac:dyDescent="0.25">
      <c r="A8" s="23" t="s">
        <v>36</v>
      </c>
      <c r="B8" s="17" t="s">
        <v>32</v>
      </c>
      <c r="C8" s="18">
        <v>7154771</v>
      </c>
      <c r="D8" s="18"/>
      <c r="E8" s="19">
        <v>61787436</v>
      </c>
      <c r="F8" s="20">
        <v>61787436</v>
      </c>
      <c r="G8" s="20">
        <v>7252873</v>
      </c>
      <c r="H8" s="20">
        <v>72511</v>
      </c>
      <c r="I8" s="20">
        <v>37460</v>
      </c>
      <c r="J8" s="20">
        <v>7362844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7362844</v>
      </c>
      <c r="X8" s="20">
        <v>61787021</v>
      </c>
      <c r="Y8" s="20">
        <v>-54424177</v>
      </c>
      <c r="Z8" s="21">
        <v>-88.083510289321126</v>
      </c>
      <c r="AA8" s="22">
        <v>61787436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-47481958</v>
      </c>
      <c r="D10" s="18"/>
      <c r="E10" s="19">
        <v>81223797</v>
      </c>
      <c r="F10" s="20">
        <v>90914969</v>
      </c>
      <c r="G10" s="20">
        <v>-48818918</v>
      </c>
      <c r="H10" s="20">
        <v>759575</v>
      </c>
      <c r="I10" s="20">
        <v>-1536723</v>
      </c>
      <c r="J10" s="20">
        <v>-49596066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-49596066</v>
      </c>
      <c r="X10" s="20">
        <v>89998877</v>
      </c>
      <c r="Y10" s="20">
        <v>-139594943</v>
      </c>
      <c r="Z10" s="21">
        <v>-155.10742761823573</v>
      </c>
      <c r="AA10" s="22">
        <v>90914969</v>
      </c>
    </row>
    <row r="11" spans="1:27" ht="13.5" x14ac:dyDescent="0.25">
      <c r="A11" s="23" t="s">
        <v>39</v>
      </c>
      <c r="B11" s="17" t="s">
        <v>32</v>
      </c>
      <c r="C11" s="18">
        <v>96889187</v>
      </c>
      <c r="D11" s="18"/>
      <c r="E11" s="19">
        <v>24874167</v>
      </c>
      <c r="F11" s="20">
        <v>24874167</v>
      </c>
      <c r="G11" s="24">
        <v>98150213</v>
      </c>
      <c r="H11" s="24">
        <v>2172743</v>
      </c>
      <c r="I11" s="24">
        <v>1139056</v>
      </c>
      <c r="J11" s="20">
        <v>101462012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101462012</v>
      </c>
      <c r="X11" s="20">
        <v>17479828</v>
      </c>
      <c r="Y11" s="24">
        <v>83982184</v>
      </c>
      <c r="Z11" s="25">
        <v>480.452004447641</v>
      </c>
      <c r="AA11" s="26">
        <v>24874167</v>
      </c>
    </row>
    <row r="12" spans="1:27" ht="13.5" x14ac:dyDescent="0.25">
      <c r="A12" s="23" t="s">
        <v>40</v>
      </c>
      <c r="B12" s="17" t="s">
        <v>32</v>
      </c>
      <c r="C12" s="18">
        <v>-2814438</v>
      </c>
      <c r="D12" s="18"/>
      <c r="E12" s="19">
        <v>189830818</v>
      </c>
      <c r="F12" s="20">
        <v>189830818</v>
      </c>
      <c r="G12" s="20">
        <v>-2814438</v>
      </c>
      <c r="H12" s="20"/>
      <c r="I12" s="20"/>
      <c r="J12" s="20">
        <v>-2814438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-2814438</v>
      </c>
      <c r="X12" s="20">
        <v>195948568</v>
      </c>
      <c r="Y12" s="20">
        <v>-198763006</v>
      </c>
      <c r="Z12" s="21">
        <v>-101.43631465579274</v>
      </c>
      <c r="AA12" s="22">
        <v>189830818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756164977</v>
      </c>
      <c r="D13" s="29">
        <f>SUM(D6:D12)</f>
        <v>0</v>
      </c>
      <c r="E13" s="30">
        <f t="shared" si="0"/>
        <v>927455740</v>
      </c>
      <c r="F13" s="31">
        <f t="shared" si="0"/>
        <v>937038102</v>
      </c>
      <c r="G13" s="31">
        <f t="shared" si="0"/>
        <v>607245064</v>
      </c>
      <c r="H13" s="31">
        <f t="shared" si="0"/>
        <v>-32379795</v>
      </c>
      <c r="I13" s="31">
        <f t="shared" si="0"/>
        <v>-131609</v>
      </c>
      <c r="J13" s="31">
        <f t="shared" si="0"/>
        <v>574733660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574733660</v>
      </c>
      <c r="X13" s="31">
        <f t="shared" si="0"/>
        <v>998053714</v>
      </c>
      <c r="Y13" s="31">
        <f t="shared" si="0"/>
        <v>-423320054</v>
      </c>
      <c r="Z13" s="32">
        <f>+IF(X13&lt;&gt;0,+(Y13/X13)*100,0)</f>
        <v>-42.414556257039287</v>
      </c>
      <c r="AA13" s="33">
        <f>SUM(AA6:AA12)</f>
        <v>937038102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ht="13.5" x14ac:dyDescent="0.25">
      <c r="A17" s="23" t="s">
        <v>45</v>
      </c>
      <c r="B17" s="17" t="s">
        <v>32</v>
      </c>
      <c r="C17" s="18">
        <v>576586764</v>
      </c>
      <c r="D17" s="18"/>
      <c r="E17" s="19">
        <v>210250524</v>
      </c>
      <c r="F17" s="20">
        <v>210250524</v>
      </c>
      <c r="G17" s="24">
        <v>231807767</v>
      </c>
      <c r="H17" s="24">
        <v>127306238</v>
      </c>
      <c r="I17" s="24">
        <v>-3739844</v>
      </c>
      <c r="J17" s="20">
        <v>355374161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355374161</v>
      </c>
      <c r="X17" s="20">
        <v>138866420</v>
      </c>
      <c r="Y17" s="24">
        <v>216507741</v>
      </c>
      <c r="Z17" s="25">
        <v>155.91079614495715</v>
      </c>
      <c r="AA17" s="26">
        <v>210250524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576586764</v>
      </c>
      <c r="D25" s="29">
        <f t="shared" ref="D25:Y25" si="1">SUM(D15:D24)</f>
        <v>0</v>
      </c>
      <c r="E25" s="35">
        <f t="shared" si="1"/>
        <v>231068546</v>
      </c>
      <c r="F25" s="36">
        <f t="shared" si="1"/>
        <v>231068546</v>
      </c>
      <c r="G25" s="36">
        <f t="shared" si="1"/>
        <v>231807767</v>
      </c>
      <c r="H25" s="36">
        <f t="shared" si="1"/>
        <v>127306238</v>
      </c>
      <c r="I25" s="36">
        <f t="shared" si="1"/>
        <v>-3739844</v>
      </c>
      <c r="J25" s="36">
        <f t="shared" si="1"/>
        <v>355374161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355374161</v>
      </c>
      <c r="X25" s="36">
        <f t="shared" si="1"/>
        <v>159684442</v>
      </c>
      <c r="Y25" s="36">
        <f t="shared" si="1"/>
        <v>195689719</v>
      </c>
      <c r="Z25" s="37">
        <f>+IF(X25&lt;&gt;0,+(Y25/X25)*100,0)</f>
        <v>122.54776767795575</v>
      </c>
      <c r="AA25" s="38">
        <f>SUM(AA15:AA24)</f>
        <v>231068546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1332751741</v>
      </c>
      <c r="D26" s="29">
        <f>+D13+D25</f>
        <v>0</v>
      </c>
      <c r="E26" s="30">
        <f t="shared" si="2"/>
        <v>1158524286</v>
      </c>
      <c r="F26" s="31">
        <f t="shared" si="2"/>
        <v>1168106648</v>
      </c>
      <c r="G26" s="31">
        <f t="shared" si="2"/>
        <v>839052831</v>
      </c>
      <c r="H26" s="31">
        <f t="shared" si="2"/>
        <v>94926443</v>
      </c>
      <c r="I26" s="31">
        <f t="shared" si="2"/>
        <v>-3871453</v>
      </c>
      <c r="J26" s="31">
        <f t="shared" si="2"/>
        <v>930107821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930107821</v>
      </c>
      <c r="X26" s="31">
        <f t="shared" si="2"/>
        <v>1157738156</v>
      </c>
      <c r="Y26" s="31">
        <f t="shared" si="2"/>
        <v>-227630335</v>
      </c>
      <c r="Z26" s="32">
        <f>+IF(X26&lt;&gt;0,+(Y26/X26)*100,0)</f>
        <v>-19.661642299711854</v>
      </c>
      <c r="AA26" s="33">
        <f>+AA13+AA25</f>
        <v>1168106648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955459</v>
      </c>
      <c r="D31" s="18"/>
      <c r="E31" s="19">
        <v>22303531</v>
      </c>
      <c r="F31" s="20">
        <v>22303531</v>
      </c>
      <c r="G31" s="20">
        <v>937958</v>
      </c>
      <c r="H31" s="20">
        <v>-23396</v>
      </c>
      <c r="I31" s="20">
        <v>-17592</v>
      </c>
      <c r="J31" s="20">
        <v>896970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896970</v>
      </c>
      <c r="X31" s="20">
        <v>20760526</v>
      </c>
      <c r="Y31" s="20">
        <v>-19863556</v>
      </c>
      <c r="Z31" s="21">
        <v>-95.67944473083196</v>
      </c>
      <c r="AA31" s="22">
        <v>22303531</v>
      </c>
    </row>
    <row r="32" spans="1:27" ht="13.5" x14ac:dyDescent="0.25">
      <c r="A32" s="23" t="s">
        <v>59</v>
      </c>
      <c r="B32" s="17" t="s">
        <v>32</v>
      </c>
      <c r="C32" s="18">
        <v>-81061073</v>
      </c>
      <c r="D32" s="18"/>
      <c r="E32" s="19">
        <v>-186531374</v>
      </c>
      <c r="F32" s="20">
        <v>-175459914</v>
      </c>
      <c r="G32" s="20">
        <v>-174204768</v>
      </c>
      <c r="H32" s="20">
        <v>40039751</v>
      </c>
      <c r="I32" s="20">
        <v>-3234717</v>
      </c>
      <c r="J32" s="20">
        <v>-137399734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-137399734</v>
      </c>
      <c r="X32" s="20">
        <v>-196364826</v>
      </c>
      <c r="Y32" s="20">
        <v>58965092</v>
      </c>
      <c r="Z32" s="21">
        <v>-30.028337152398159</v>
      </c>
      <c r="AA32" s="22">
        <v>-175459914</v>
      </c>
    </row>
    <row r="33" spans="1:27" ht="13.5" x14ac:dyDescent="0.25">
      <c r="A33" s="23" t="s">
        <v>60</v>
      </c>
      <c r="B33" s="17" t="s">
        <v>32</v>
      </c>
      <c r="C33" s="18">
        <v>-330252</v>
      </c>
      <c r="D33" s="18"/>
      <c r="E33" s="19">
        <v>-5041416</v>
      </c>
      <c r="F33" s="20">
        <v>-5041416</v>
      </c>
      <c r="G33" s="20">
        <v>7599856</v>
      </c>
      <c r="H33" s="20">
        <v>1610174</v>
      </c>
      <c r="I33" s="20">
        <v>-1565386</v>
      </c>
      <c r="J33" s="20">
        <v>7644644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7644644</v>
      </c>
      <c r="X33" s="20">
        <v>-1260367</v>
      </c>
      <c r="Y33" s="20">
        <v>8905011</v>
      </c>
      <c r="Z33" s="21">
        <v>-706.5411106447566</v>
      </c>
      <c r="AA33" s="22">
        <v>-5041416</v>
      </c>
    </row>
    <row r="34" spans="1:27" ht="13.5" x14ac:dyDescent="0.25">
      <c r="A34" s="23" t="s">
        <v>61</v>
      </c>
      <c r="B34" s="17" t="s">
        <v>32</v>
      </c>
      <c r="C34" s="18">
        <v>-18043918</v>
      </c>
      <c r="D34" s="18"/>
      <c r="E34" s="19">
        <v>10283666</v>
      </c>
      <c r="F34" s="20">
        <v>10283666</v>
      </c>
      <c r="G34" s="20">
        <v>-10423271</v>
      </c>
      <c r="H34" s="20">
        <v>-7642440</v>
      </c>
      <c r="I34" s="20"/>
      <c r="J34" s="20">
        <v>-18065711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-18065711</v>
      </c>
      <c r="X34" s="20">
        <v>7250765</v>
      </c>
      <c r="Y34" s="20">
        <v>-25316476</v>
      </c>
      <c r="Z34" s="21">
        <v>-349.1559304432015</v>
      </c>
      <c r="AA34" s="22">
        <v>10283666</v>
      </c>
    </row>
    <row r="35" spans="1:27" ht="13.5" x14ac:dyDescent="0.25">
      <c r="A35" s="23" t="s">
        <v>39</v>
      </c>
      <c r="B35" s="17" t="s">
        <v>32</v>
      </c>
      <c r="C35" s="18">
        <v>189037861</v>
      </c>
      <c r="D35" s="18"/>
      <c r="E35" s="19">
        <v>120051060</v>
      </c>
      <c r="F35" s="20">
        <v>120051060</v>
      </c>
      <c r="G35" s="20">
        <v>178376517</v>
      </c>
      <c r="H35" s="20">
        <v>3468382</v>
      </c>
      <c r="I35" s="20">
        <v>2926541</v>
      </c>
      <c r="J35" s="20">
        <v>184771440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184771440</v>
      </c>
      <c r="X35" s="20">
        <v>71401129</v>
      </c>
      <c r="Y35" s="20">
        <v>113370311</v>
      </c>
      <c r="Z35" s="21">
        <v>158.77943750721363</v>
      </c>
      <c r="AA35" s="22">
        <v>120051060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90558077</v>
      </c>
      <c r="D37" s="29">
        <f t="shared" ref="D37:Y37" si="3">SUM(D29:D36)</f>
        <v>0</v>
      </c>
      <c r="E37" s="30">
        <f t="shared" si="3"/>
        <v>-38934533</v>
      </c>
      <c r="F37" s="31">
        <f t="shared" si="3"/>
        <v>-27863073</v>
      </c>
      <c r="G37" s="31">
        <f t="shared" si="3"/>
        <v>2286292</v>
      </c>
      <c r="H37" s="31">
        <f t="shared" si="3"/>
        <v>37452471</v>
      </c>
      <c r="I37" s="31">
        <f t="shared" si="3"/>
        <v>-1891154</v>
      </c>
      <c r="J37" s="31">
        <f t="shared" si="3"/>
        <v>37847609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37847609</v>
      </c>
      <c r="X37" s="31">
        <f t="shared" si="3"/>
        <v>-98212773</v>
      </c>
      <c r="Y37" s="31">
        <f t="shared" si="3"/>
        <v>136060382</v>
      </c>
      <c r="Z37" s="32">
        <f>+IF(X37&lt;&gt;0,+(Y37/X37)*100,0)</f>
        <v>-138.53634088918352</v>
      </c>
      <c r="AA37" s="33">
        <f>SUM(AA29:AA36)</f>
        <v>-27863073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429269040</v>
      </c>
      <c r="D40" s="18"/>
      <c r="E40" s="19">
        <v>266178497</v>
      </c>
      <c r="F40" s="20">
        <v>266178497</v>
      </c>
      <c r="G40" s="20">
        <v>228125350</v>
      </c>
      <c r="H40" s="20">
        <v>30109203</v>
      </c>
      <c r="I40" s="20"/>
      <c r="J40" s="20">
        <v>258234553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258234553</v>
      </c>
      <c r="X40" s="20">
        <v>238048513</v>
      </c>
      <c r="Y40" s="20">
        <v>20186040</v>
      </c>
      <c r="Z40" s="21">
        <v>8.479800921923843</v>
      </c>
      <c r="AA40" s="22">
        <v>266178497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429269465</v>
      </c>
      <c r="D43" s="29">
        <f t="shared" ref="D43:Y43" si="4">SUM(D39:D42)</f>
        <v>0</v>
      </c>
      <c r="E43" s="35">
        <f t="shared" si="4"/>
        <v>266178497</v>
      </c>
      <c r="F43" s="36">
        <f t="shared" si="4"/>
        <v>266178497</v>
      </c>
      <c r="G43" s="36">
        <f t="shared" si="4"/>
        <v>228125775</v>
      </c>
      <c r="H43" s="36">
        <f t="shared" si="4"/>
        <v>30109203</v>
      </c>
      <c r="I43" s="36">
        <f t="shared" si="4"/>
        <v>0</v>
      </c>
      <c r="J43" s="36">
        <f t="shared" si="4"/>
        <v>258234978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258234978</v>
      </c>
      <c r="X43" s="36">
        <f t="shared" si="4"/>
        <v>238048513</v>
      </c>
      <c r="Y43" s="36">
        <f t="shared" si="4"/>
        <v>20186465</v>
      </c>
      <c r="Z43" s="37">
        <f>+IF(X43&lt;&gt;0,+(Y43/X43)*100,0)</f>
        <v>8.4799794569605229</v>
      </c>
      <c r="AA43" s="38">
        <f>SUM(AA39:AA42)</f>
        <v>266178497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519827542</v>
      </c>
      <c r="D44" s="29">
        <f>+D37+D43</f>
        <v>0</v>
      </c>
      <c r="E44" s="30">
        <f t="shared" si="5"/>
        <v>227243964</v>
      </c>
      <c r="F44" s="31">
        <f t="shared" si="5"/>
        <v>238315424</v>
      </c>
      <c r="G44" s="31">
        <f t="shared" si="5"/>
        <v>230412067</v>
      </c>
      <c r="H44" s="31">
        <f t="shared" si="5"/>
        <v>67561674</v>
      </c>
      <c r="I44" s="31">
        <f t="shared" si="5"/>
        <v>-1891154</v>
      </c>
      <c r="J44" s="31">
        <f t="shared" si="5"/>
        <v>296082587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296082587</v>
      </c>
      <c r="X44" s="31">
        <f t="shared" si="5"/>
        <v>139835740</v>
      </c>
      <c r="Y44" s="31">
        <f t="shared" si="5"/>
        <v>156246847</v>
      </c>
      <c r="Z44" s="32">
        <f>+IF(X44&lt;&gt;0,+(Y44/X44)*100,0)</f>
        <v>111.73598895389691</v>
      </c>
      <c r="AA44" s="33">
        <f>+AA37+AA43</f>
        <v>238315424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812924199</v>
      </c>
      <c r="D45" s="42">
        <f t="shared" si="6"/>
        <v>0</v>
      </c>
      <c r="E45" s="43">
        <f t="shared" si="6"/>
        <v>931280322</v>
      </c>
      <c r="F45" s="44">
        <f t="shared" si="6"/>
        <v>929791224</v>
      </c>
      <c r="G45" s="44">
        <f t="shared" si="6"/>
        <v>608640764</v>
      </c>
      <c r="H45" s="44">
        <f t="shared" si="6"/>
        <v>27364769</v>
      </c>
      <c r="I45" s="44">
        <f t="shared" si="6"/>
        <v>-1980299</v>
      </c>
      <c r="J45" s="44">
        <f t="shared" si="6"/>
        <v>634025234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634025234</v>
      </c>
      <c r="X45" s="44">
        <f t="shared" si="6"/>
        <v>1017902416</v>
      </c>
      <c r="Y45" s="44">
        <f t="shared" si="6"/>
        <v>-383877182</v>
      </c>
      <c r="Z45" s="45">
        <f>+IF(X45&lt;&gt;0,+(Y45/X45)*100,0)</f>
        <v>-37.712572046788424</v>
      </c>
      <c r="AA45" s="46">
        <f>+AA26-AA44</f>
        <v>929791224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-371198034</v>
      </c>
      <c r="D47" s="18"/>
      <c r="E47" s="19">
        <v>2454243076</v>
      </c>
      <c r="F47" s="20">
        <v>2452753978</v>
      </c>
      <c r="G47" s="20">
        <v>-215895408</v>
      </c>
      <c r="H47" s="20">
        <v>-2561139</v>
      </c>
      <c r="I47" s="20">
        <v>-73615500</v>
      </c>
      <c r="J47" s="20">
        <v>-292072047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-292072047</v>
      </c>
      <c r="X47" s="20">
        <v>2699527228</v>
      </c>
      <c r="Y47" s="20">
        <v>-2991599275</v>
      </c>
      <c r="Z47" s="47">
        <v>-110.81937770327241</v>
      </c>
      <c r="AA47" s="22">
        <v>2452753978</v>
      </c>
    </row>
    <row r="48" spans="1:27" ht="13.5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-377322115</v>
      </c>
      <c r="D50" s="50">
        <f t="shared" ref="D50:Y50" si="7">SUM(D47:D49)</f>
        <v>0</v>
      </c>
      <c r="E50" s="51">
        <f t="shared" si="7"/>
        <v>2454243076</v>
      </c>
      <c r="F50" s="52">
        <f t="shared" si="7"/>
        <v>2452753978</v>
      </c>
      <c r="G50" s="52">
        <f t="shared" si="7"/>
        <v>-215895408</v>
      </c>
      <c r="H50" s="52">
        <f t="shared" si="7"/>
        <v>-2561139</v>
      </c>
      <c r="I50" s="52">
        <f t="shared" si="7"/>
        <v>-73615500</v>
      </c>
      <c r="J50" s="52">
        <f t="shared" si="7"/>
        <v>-292072047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-292072047</v>
      </c>
      <c r="X50" s="52">
        <f t="shared" si="7"/>
        <v>2699527228</v>
      </c>
      <c r="Y50" s="52">
        <f t="shared" si="7"/>
        <v>-2991599275</v>
      </c>
      <c r="Z50" s="53">
        <f>+IF(X50&lt;&gt;0,+(Y50/X50)*100,0)</f>
        <v>-110.81937770327241</v>
      </c>
      <c r="AA50" s="54">
        <f>SUM(AA47:AA49)</f>
        <v>2452753978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-29081213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-7270308</v>
      </c>
      <c r="Y6" s="20">
        <v>7270308</v>
      </c>
      <c r="Z6" s="21">
        <v>-100</v>
      </c>
      <c r="AA6" s="22">
        <v>-29081213</v>
      </c>
    </row>
    <row r="7" spans="1:27" ht="13.5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5169012</v>
      </c>
      <c r="G7" s="20">
        <v>982106</v>
      </c>
      <c r="H7" s="20">
        <v>650437</v>
      </c>
      <c r="I7" s="20">
        <v>988538</v>
      </c>
      <c r="J7" s="20">
        <v>2621081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2621081</v>
      </c>
      <c r="X7" s="20">
        <v>1292256</v>
      </c>
      <c r="Y7" s="20">
        <v>1328825</v>
      </c>
      <c r="Z7" s="21">
        <v>102.82985724190871</v>
      </c>
      <c r="AA7" s="22">
        <v>5169012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2036865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509223</v>
      </c>
      <c r="Y11" s="24">
        <v>-509223</v>
      </c>
      <c r="Z11" s="25">
        <v>-100</v>
      </c>
      <c r="AA11" s="26">
        <v>2036865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-21875336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2621081</v>
      </c>
      <c r="X13" s="31">
        <f t="shared" si="0"/>
        <v>-5468829</v>
      </c>
      <c r="Y13" s="31">
        <f t="shared" si="0"/>
        <v>8089910</v>
      </c>
      <c r="Z13" s="32">
        <f>+IF(X13&lt;&gt;0,+(Y13/X13)*100,0)</f>
        <v>-147.92764593663469</v>
      </c>
      <c r="AA13" s="33">
        <f>SUM(AA6:AA12)</f>
        <v>-21875336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5605000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1401252</v>
      </c>
      <c r="Y17" s="24">
        <v>-1401252</v>
      </c>
      <c r="Z17" s="25">
        <v>-100</v>
      </c>
      <c r="AA17" s="26">
        <v>5605000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5605000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1401252</v>
      </c>
      <c r="Y25" s="36">
        <f t="shared" si="1"/>
        <v>-1401252</v>
      </c>
      <c r="Z25" s="37">
        <f>+IF(X25&lt;&gt;0,+(Y25/X25)*100,0)</f>
        <v>-100</v>
      </c>
      <c r="AA25" s="38">
        <f>SUM(AA15:AA24)</f>
        <v>5605000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-16270336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2621081</v>
      </c>
      <c r="X26" s="31">
        <f t="shared" si="2"/>
        <v>-4067577</v>
      </c>
      <c r="Y26" s="31">
        <f t="shared" si="2"/>
        <v>6688658</v>
      </c>
      <c r="Z26" s="32">
        <f>+IF(X26&lt;&gt;0,+(Y26/X26)*100,0)</f>
        <v>-164.43838678407317</v>
      </c>
      <c r="AA26" s="33">
        <f>+AA13+AA25</f>
        <v>-16270336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>
        <v>-1392533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-348129</v>
      </c>
      <c r="Y35" s="20">
        <v>348129</v>
      </c>
      <c r="Z35" s="21">
        <v>-100</v>
      </c>
      <c r="AA35" s="22">
        <v>-1392533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-1392533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-348129</v>
      </c>
      <c r="Y37" s="31">
        <f t="shared" si="3"/>
        <v>348129</v>
      </c>
      <c r="Z37" s="32">
        <f>+IF(X37&lt;&gt;0,+(Y37/X37)*100,0)</f>
        <v>-100</v>
      </c>
      <c r="AA37" s="33">
        <f>SUM(AA29:AA36)</f>
        <v>-1392533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-1392533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-348129</v>
      </c>
      <c r="Y44" s="31">
        <f t="shared" si="5"/>
        <v>348129</v>
      </c>
      <c r="Z44" s="32">
        <f>+IF(X44&lt;&gt;0,+(Y44/X44)*100,0)</f>
        <v>-100</v>
      </c>
      <c r="AA44" s="33">
        <f>+AA37+AA43</f>
        <v>-1392533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-14877803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2621081</v>
      </c>
      <c r="X45" s="44">
        <f t="shared" si="6"/>
        <v>-3719448</v>
      </c>
      <c r="Y45" s="44">
        <f t="shared" si="6"/>
        <v>6340529</v>
      </c>
      <c r="Z45" s="45">
        <f>+IF(X45&lt;&gt;0,+(Y45/X45)*100,0)</f>
        <v>-170.46962344950111</v>
      </c>
      <c r="AA45" s="46">
        <f>+AA26-AA44</f>
        <v>-14877803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-18233983</v>
      </c>
      <c r="G6" s="20">
        <v>-20991004</v>
      </c>
      <c r="H6" s="20">
        <v>-557951</v>
      </c>
      <c r="I6" s="20">
        <v>-567969</v>
      </c>
      <c r="J6" s="20">
        <v>-22116924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-22116924</v>
      </c>
      <c r="X6" s="20">
        <v>-4558497</v>
      </c>
      <c r="Y6" s="20">
        <v>-17558427</v>
      </c>
      <c r="Z6" s="21">
        <v>385.18018109916494</v>
      </c>
      <c r="AA6" s="22">
        <v>-18233983</v>
      </c>
    </row>
    <row r="7" spans="1:27" ht="13.5" x14ac:dyDescent="0.25">
      <c r="A7" s="23" t="s">
        <v>35</v>
      </c>
      <c r="B7" s="17" t="s">
        <v>32</v>
      </c>
      <c r="C7" s="18">
        <v>18449033</v>
      </c>
      <c r="D7" s="18"/>
      <c r="E7" s="19">
        <v>5756540</v>
      </c>
      <c r="F7" s="20">
        <v>5756540</v>
      </c>
      <c r="G7" s="20">
        <v>18936702</v>
      </c>
      <c r="H7" s="20">
        <v>470824</v>
      </c>
      <c r="I7" s="20">
        <v>591763</v>
      </c>
      <c r="J7" s="20">
        <v>19999289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19999289</v>
      </c>
      <c r="X7" s="20">
        <v>1439285</v>
      </c>
      <c r="Y7" s="20">
        <v>18560004</v>
      </c>
      <c r="Z7" s="21">
        <v>1289.5294538607711</v>
      </c>
      <c r="AA7" s="22">
        <v>5756540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-3021685</v>
      </c>
      <c r="X10" s="20"/>
      <c r="Y10" s="20">
        <v>-3021685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2920013</v>
      </c>
      <c r="X11" s="20"/>
      <c r="Y11" s="24">
        <v>2920013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-2353661</v>
      </c>
      <c r="D13" s="29">
        <f>SUM(D6:D12)</f>
        <v>0</v>
      </c>
      <c r="E13" s="30">
        <f t="shared" si="0"/>
        <v>-12477443</v>
      </c>
      <c r="F13" s="31">
        <f t="shared" si="0"/>
        <v>-12477443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-2270048</v>
      </c>
      <c r="X13" s="31">
        <f t="shared" si="0"/>
        <v>-3119212</v>
      </c>
      <c r="Y13" s="31">
        <f t="shared" si="0"/>
        <v>849164</v>
      </c>
      <c r="Z13" s="32">
        <f>+IF(X13&lt;&gt;0,+(Y13/X13)*100,0)</f>
        <v>-27.223670593726879</v>
      </c>
      <c r="AA13" s="33">
        <f>SUM(AA6:AA12)</f>
        <v>-12477443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11853123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-218644</v>
      </c>
      <c r="X17" s="20">
        <v>2963280</v>
      </c>
      <c r="Y17" s="24">
        <v>-3181924</v>
      </c>
      <c r="Z17" s="25">
        <v>-107.37844550633082</v>
      </c>
      <c r="AA17" s="26">
        <v>11853123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11853123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-218644</v>
      </c>
      <c r="X25" s="36">
        <f t="shared" si="1"/>
        <v>2963280</v>
      </c>
      <c r="Y25" s="36">
        <f t="shared" si="1"/>
        <v>-3181924</v>
      </c>
      <c r="Z25" s="37">
        <f>+IF(X25&lt;&gt;0,+(Y25/X25)*100,0)</f>
        <v>-107.37844550633082</v>
      </c>
      <c r="AA25" s="38">
        <f>SUM(AA15:AA24)</f>
        <v>11853123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-2572305</v>
      </c>
      <c r="D26" s="29">
        <f>+D13+D25</f>
        <v>0</v>
      </c>
      <c r="E26" s="30">
        <f t="shared" si="2"/>
        <v>-624320</v>
      </c>
      <c r="F26" s="31">
        <f t="shared" si="2"/>
        <v>-624320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-2488692</v>
      </c>
      <c r="X26" s="31">
        <f t="shared" si="2"/>
        <v>-155932</v>
      </c>
      <c r="Y26" s="31">
        <f t="shared" si="2"/>
        <v>-2332760</v>
      </c>
      <c r="Z26" s="32">
        <f>+IF(X26&lt;&gt;0,+(Y26/X26)*100,0)</f>
        <v>1496.0110817535849</v>
      </c>
      <c r="AA26" s="33">
        <f>+AA13+AA25</f>
        <v>-624320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-9577</v>
      </c>
      <c r="X31" s="20"/>
      <c r="Y31" s="20">
        <v>-9577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795969</v>
      </c>
      <c r="D32" s="18"/>
      <c r="E32" s="19"/>
      <c r="F32" s="20"/>
      <c r="G32" s="20">
        <v>347179</v>
      </c>
      <c r="H32" s="20">
        <v>478517</v>
      </c>
      <c r="I32" s="20">
        <v>-40</v>
      </c>
      <c r="J32" s="20">
        <v>825656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825656</v>
      </c>
      <c r="X32" s="20"/>
      <c r="Y32" s="20">
        <v>825656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-434783</v>
      </c>
      <c r="X33" s="20"/>
      <c r="Y33" s="20">
        <v>-434783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2914825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3154522</v>
      </c>
      <c r="X35" s="20">
        <v>-289</v>
      </c>
      <c r="Y35" s="20">
        <v>3154811</v>
      </c>
      <c r="Z35" s="21">
        <v>-1091630.1038062284</v>
      </c>
      <c r="AA35" s="22">
        <v>-1761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3266435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-1761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3535818</v>
      </c>
      <c r="X37" s="31">
        <f t="shared" si="3"/>
        <v>-289</v>
      </c>
      <c r="Y37" s="31">
        <f t="shared" si="3"/>
        <v>3536107</v>
      </c>
      <c r="Z37" s="32">
        <f>+IF(X37&lt;&gt;0,+(Y37/X37)*100,0)</f>
        <v>-1223566.4359861591</v>
      </c>
      <c r="AA37" s="33">
        <f>SUM(AA29:AA36)</f>
        <v>-1761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3266435</v>
      </c>
      <c r="D44" s="29">
        <f>+D37+D43</f>
        <v>0</v>
      </c>
      <c r="E44" s="30">
        <f t="shared" si="5"/>
        <v>-1761</v>
      </c>
      <c r="F44" s="31">
        <f t="shared" si="5"/>
        <v>-1761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3535818</v>
      </c>
      <c r="X44" s="31">
        <f t="shared" si="5"/>
        <v>-289</v>
      </c>
      <c r="Y44" s="31">
        <f t="shared" si="5"/>
        <v>3536107</v>
      </c>
      <c r="Z44" s="32">
        <f>+IF(X44&lt;&gt;0,+(Y44/X44)*100,0)</f>
        <v>-1223566.4359861591</v>
      </c>
      <c r="AA44" s="33">
        <f>+AA37+AA43</f>
        <v>-1761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-622559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-6024510</v>
      </c>
      <c r="X45" s="44">
        <f t="shared" si="6"/>
        <v>-155643</v>
      </c>
      <c r="Y45" s="44">
        <f t="shared" si="6"/>
        <v>-5868867</v>
      </c>
      <c r="Z45" s="45">
        <f>+IF(X45&lt;&gt;0,+(Y45/X45)*100,0)</f>
        <v>3770.7233862107514</v>
      </c>
      <c r="AA45" s="46">
        <f>+AA26-AA44</f>
        <v>-622559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-2186983</v>
      </c>
      <c r="D47" s="18"/>
      <c r="E47" s="19">
        <v>-622559</v>
      </c>
      <c r="F47" s="20">
        <v>-622559</v>
      </c>
      <c r="G47" s="20">
        <v>-1782298</v>
      </c>
      <c r="H47" s="20">
        <v>-669100</v>
      </c>
      <c r="I47" s="20">
        <v>-65590</v>
      </c>
      <c r="J47" s="20">
        <v>-2516988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-2516988</v>
      </c>
      <c r="X47" s="20">
        <v>-155643</v>
      </c>
      <c r="Y47" s="20">
        <v>-2361345</v>
      </c>
      <c r="Z47" s="47">
        <v>1517.1546423546192</v>
      </c>
      <c r="AA47" s="22">
        <v>-622559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-2186983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-622559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-2516988</v>
      </c>
      <c r="X50" s="52">
        <f t="shared" si="7"/>
        <v>-155643</v>
      </c>
      <c r="Y50" s="52">
        <f t="shared" si="7"/>
        <v>-2361345</v>
      </c>
      <c r="Z50" s="53">
        <f>+IF(X50&lt;&gt;0,+(Y50/X50)*100,0)</f>
        <v>1517.1546423546192</v>
      </c>
      <c r="AA50" s="54">
        <f>SUM(AA47:AA49)</f>
        <v>-622559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>
        <v>-5011000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-1252753</v>
      </c>
      <c r="Y33" s="20">
        <v>1252753</v>
      </c>
      <c r="Z33" s="21">
        <v>-100</v>
      </c>
      <c r="AA33" s="22">
        <v>-5011000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-5011000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-1252753</v>
      </c>
      <c r="Y37" s="31">
        <f t="shared" si="3"/>
        <v>1252753</v>
      </c>
      <c r="Z37" s="32">
        <f>+IF(X37&lt;&gt;0,+(Y37/X37)*100,0)</f>
        <v>-100</v>
      </c>
      <c r="AA37" s="33">
        <f>SUM(AA29:AA36)</f>
        <v>-5011000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-5011000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-1252753</v>
      </c>
      <c r="Y44" s="31">
        <f t="shared" si="5"/>
        <v>1252753</v>
      </c>
      <c r="Z44" s="32">
        <f>+IF(X44&lt;&gt;0,+(Y44/X44)*100,0)</f>
        <v>-100</v>
      </c>
      <c r="AA44" s="33">
        <f>+AA37+AA43</f>
        <v>-5011000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5011000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1252753</v>
      </c>
      <c r="Y45" s="44">
        <f t="shared" si="6"/>
        <v>-1252753</v>
      </c>
      <c r="Z45" s="45">
        <f>+IF(X45&lt;&gt;0,+(Y45/X45)*100,0)</f>
        <v>-100</v>
      </c>
      <c r="AA45" s="46">
        <f>+AA26-AA44</f>
        <v>5011000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8381958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2095494</v>
      </c>
      <c r="Y6" s="20">
        <v>-2095494</v>
      </c>
      <c r="Z6" s="21">
        <v>-100</v>
      </c>
      <c r="AA6" s="22">
        <v>8381958</v>
      </c>
    </row>
    <row r="7" spans="1:27" ht="13.5" x14ac:dyDescent="0.25">
      <c r="A7" s="23" t="s">
        <v>35</v>
      </c>
      <c r="B7" s="17" t="s">
        <v>32</v>
      </c>
      <c r="C7" s="18">
        <v>144627206</v>
      </c>
      <c r="D7" s="18"/>
      <c r="E7" s="19">
        <v>85474036</v>
      </c>
      <c r="F7" s="20">
        <v>85474036</v>
      </c>
      <c r="G7" s="20">
        <v>848912</v>
      </c>
      <c r="H7" s="20">
        <v>852899</v>
      </c>
      <c r="I7" s="20">
        <v>858859</v>
      </c>
      <c r="J7" s="20">
        <v>2560670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2560670</v>
      </c>
      <c r="X7" s="20">
        <v>21368508</v>
      </c>
      <c r="Y7" s="20">
        <v>-18807838</v>
      </c>
      <c r="Z7" s="21">
        <v>-88.016617725486498</v>
      </c>
      <c r="AA7" s="22">
        <v>85474036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-85326</v>
      </c>
      <c r="Y10" s="20">
        <v>85326</v>
      </c>
      <c r="Z10" s="21">
        <v>-100</v>
      </c>
      <c r="AA10" s="22">
        <v>-341305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1304551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326139</v>
      </c>
      <c r="Y11" s="24">
        <v>-326139</v>
      </c>
      <c r="Z11" s="25">
        <v>-100</v>
      </c>
      <c r="AA11" s="26">
        <v>1304551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144627206</v>
      </c>
      <c r="D13" s="29">
        <f>SUM(D6:D12)</f>
        <v>0</v>
      </c>
      <c r="E13" s="30">
        <f t="shared" si="0"/>
        <v>94819240</v>
      </c>
      <c r="F13" s="31">
        <f t="shared" si="0"/>
        <v>94819240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2560670</v>
      </c>
      <c r="X13" s="31">
        <f t="shared" si="0"/>
        <v>23704815</v>
      </c>
      <c r="Y13" s="31">
        <f t="shared" si="0"/>
        <v>-21144145</v>
      </c>
      <c r="Z13" s="32">
        <f>+IF(X13&lt;&gt;0,+(Y13/X13)*100,0)</f>
        <v>-89.197679880648721</v>
      </c>
      <c r="AA13" s="33">
        <f>SUM(AA6:AA12)</f>
        <v>94819240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47770597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1250001</v>
      </c>
      <c r="Y17" s="24">
        <v>-1250001</v>
      </c>
      <c r="Z17" s="25">
        <v>-100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47770597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1250001</v>
      </c>
      <c r="Y25" s="36">
        <f t="shared" si="1"/>
        <v>-1250001</v>
      </c>
      <c r="Z25" s="37">
        <f>+IF(X25&lt;&gt;0,+(Y25/X25)*100,0)</f>
        <v>-100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192397803</v>
      </c>
      <c r="D26" s="29">
        <f>+D13+D25</f>
        <v>0</v>
      </c>
      <c r="E26" s="30">
        <f t="shared" si="2"/>
        <v>99819240</v>
      </c>
      <c r="F26" s="31">
        <f t="shared" si="2"/>
        <v>99819240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2560670</v>
      </c>
      <c r="X26" s="31">
        <f t="shared" si="2"/>
        <v>24954816</v>
      </c>
      <c r="Y26" s="31">
        <f t="shared" si="2"/>
        <v>-22394146</v>
      </c>
      <c r="Z26" s="32">
        <f>+IF(X26&lt;&gt;0,+(Y26/X26)*100,0)</f>
        <v>-89.738774271066561</v>
      </c>
      <c r="AA26" s="33">
        <f>+AA13+AA25</f>
        <v>99819240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300000</v>
      </c>
      <c r="Y32" s="20">
        <v>-300000</v>
      </c>
      <c r="Z32" s="21">
        <v>-100</v>
      </c>
      <c r="AA32" s="22">
        <v>1200000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300000</v>
      </c>
      <c r="Y37" s="31">
        <f t="shared" si="3"/>
        <v>-300000</v>
      </c>
      <c r="Z37" s="32">
        <f>+IF(X37&lt;&gt;0,+(Y37/X37)*100,0)</f>
        <v>-100</v>
      </c>
      <c r="AA37" s="33">
        <f>SUM(AA29:AA36)</f>
        <v>1200000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300000</v>
      </c>
      <c r="Y44" s="31">
        <f t="shared" si="5"/>
        <v>-300000</v>
      </c>
      <c r="Z44" s="32">
        <f>+IF(X44&lt;&gt;0,+(Y44/X44)*100,0)</f>
        <v>-100</v>
      </c>
      <c r="AA44" s="33">
        <f>+AA37+AA43</f>
        <v>1200000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192397803</v>
      </c>
      <c r="D45" s="42">
        <f t="shared" si="6"/>
        <v>0</v>
      </c>
      <c r="E45" s="43">
        <f t="shared" si="6"/>
        <v>98619240</v>
      </c>
      <c r="F45" s="44">
        <f t="shared" si="6"/>
        <v>98619240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2560670</v>
      </c>
      <c r="X45" s="44">
        <f t="shared" si="6"/>
        <v>24654816</v>
      </c>
      <c r="Y45" s="44">
        <f t="shared" si="6"/>
        <v>-22094146</v>
      </c>
      <c r="Z45" s="45">
        <f>+IF(X45&lt;&gt;0,+(Y45/X45)*100,0)</f>
        <v>-89.613915593610599</v>
      </c>
      <c r="AA45" s="46">
        <f>+AA26-AA44</f>
        <v>98619240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78205642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19551411</v>
      </c>
      <c r="Y47" s="20">
        <v>-19551411</v>
      </c>
      <c r="Z47" s="47">
        <v>-100</v>
      </c>
      <c r="AA47" s="22">
        <v>78205642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78205642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19551411</v>
      </c>
      <c r="Y50" s="52">
        <f t="shared" si="7"/>
        <v>-19551411</v>
      </c>
      <c r="Z50" s="53">
        <f>+IF(X50&lt;&gt;0,+(Y50/X50)*100,0)</f>
        <v>-100</v>
      </c>
      <c r="AA50" s="54">
        <f>SUM(AA47:AA49)</f>
        <v>78205642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-15143227</v>
      </c>
      <c r="D6" s="18"/>
      <c r="E6" s="19"/>
      <c r="F6" s="20"/>
      <c r="G6" s="20">
        <v>-14514011</v>
      </c>
      <c r="H6" s="20">
        <v>-741896</v>
      </c>
      <c r="I6" s="20">
        <v>-450927</v>
      </c>
      <c r="J6" s="20">
        <v>-15706834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-15706834</v>
      </c>
      <c r="X6" s="20"/>
      <c r="Y6" s="20">
        <v>-15706834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5550000</v>
      </c>
      <c r="G7" s="20">
        <v>9448713</v>
      </c>
      <c r="H7" s="20">
        <v>479865</v>
      </c>
      <c r="I7" s="20">
        <v>178184</v>
      </c>
      <c r="J7" s="20">
        <v>10106762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10106762</v>
      </c>
      <c r="X7" s="20">
        <v>1387500</v>
      </c>
      <c r="Y7" s="20">
        <v>8719262</v>
      </c>
      <c r="Z7" s="21">
        <v>628.41527927927928</v>
      </c>
      <c r="AA7" s="22">
        <v>5550000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2791179</v>
      </c>
      <c r="H11" s="24">
        <v>104874</v>
      </c>
      <c r="I11" s="24">
        <v>104874</v>
      </c>
      <c r="J11" s="20">
        <v>3000927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3000927</v>
      </c>
      <c r="X11" s="20"/>
      <c r="Y11" s="24">
        <v>3000927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-6351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5550000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-2605496</v>
      </c>
      <c r="X13" s="31">
        <f t="shared" si="0"/>
        <v>1387500</v>
      </c>
      <c r="Y13" s="31">
        <f t="shared" si="0"/>
        <v>-3992996</v>
      </c>
      <c r="Z13" s="32">
        <f>+IF(X13&lt;&gt;0,+(Y13/X13)*100,0)</f>
        <v>-287.78349549549552</v>
      </c>
      <c r="AA13" s="33">
        <f>SUM(AA6:AA12)</f>
        <v>5550000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>
        <v>-1319560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-329890</v>
      </c>
      <c r="Y17" s="24">
        <v>329890</v>
      </c>
      <c r="Z17" s="25">
        <v>-100</v>
      </c>
      <c r="AA17" s="26">
        <v>-1319560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-1319560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-329890</v>
      </c>
      <c r="Y25" s="36">
        <f t="shared" si="1"/>
        <v>329890</v>
      </c>
      <c r="Z25" s="37">
        <f>+IF(X25&lt;&gt;0,+(Y25/X25)*100,0)</f>
        <v>-100</v>
      </c>
      <c r="AA25" s="38">
        <f>SUM(AA15:AA24)</f>
        <v>-1319560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4230440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-2605496</v>
      </c>
      <c r="X26" s="31">
        <f t="shared" si="2"/>
        <v>1057610</v>
      </c>
      <c r="Y26" s="31">
        <f t="shared" si="2"/>
        <v>-3663106</v>
      </c>
      <c r="Z26" s="32">
        <f>+IF(X26&lt;&gt;0,+(Y26/X26)*100,0)</f>
        <v>-346.35697468821212</v>
      </c>
      <c r="AA26" s="33">
        <f>+AA13+AA25</f>
        <v>4230440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9900000</v>
      </c>
      <c r="G32" s="20">
        <v>497235</v>
      </c>
      <c r="H32" s="20">
        <v>-11685</v>
      </c>
      <c r="I32" s="20"/>
      <c r="J32" s="20">
        <v>485550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485550</v>
      </c>
      <c r="X32" s="20">
        <v>2475000</v>
      </c>
      <c r="Y32" s="20">
        <v>-1989450</v>
      </c>
      <c r="Z32" s="21">
        <v>-80.381818181818176</v>
      </c>
      <c r="AA32" s="22">
        <v>9900000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/>
      <c r="G35" s="20">
        <v>4335929</v>
      </c>
      <c r="H35" s="20">
        <v>72221</v>
      </c>
      <c r="I35" s="20">
        <v>69281</v>
      </c>
      <c r="J35" s="20">
        <v>4477431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4477431</v>
      </c>
      <c r="X35" s="20"/>
      <c r="Y35" s="20">
        <v>4477431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9900000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4962981</v>
      </c>
      <c r="X37" s="31">
        <f t="shared" si="3"/>
        <v>2475000</v>
      </c>
      <c r="Y37" s="31">
        <f t="shared" si="3"/>
        <v>2487981</v>
      </c>
      <c r="Z37" s="32">
        <f>+IF(X37&lt;&gt;0,+(Y37/X37)*100,0)</f>
        <v>100.52448484848485</v>
      </c>
      <c r="AA37" s="33">
        <f>SUM(AA29:AA36)</f>
        <v>9900000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9900000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4962981</v>
      </c>
      <c r="X44" s="31">
        <f t="shared" si="5"/>
        <v>2475000</v>
      </c>
      <c r="Y44" s="31">
        <f t="shared" si="5"/>
        <v>2487981</v>
      </c>
      <c r="Z44" s="32">
        <f>+IF(X44&lt;&gt;0,+(Y44/X44)*100,0)</f>
        <v>100.52448484848485</v>
      </c>
      <c r="AA44" s="33">
        <f>+AA37+AA43</f>
        <v>9900000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-5669560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-7568477</v>
      </c>
      <c r="X45" s="44">
        <f t="shared" si="6"/>
        <v>-1417390</v>
      </c>
      <c r="Y45" s="44">
        <f t="shared" si="6"/>
        <v>-6151087</v>
      </c>
      <c r="Z45" s="45">
        <f>+IF(X45&lt;&gt;0,+(Y45/X45)*100,0)</f>
        <v>433.97279506698931</v>
      </c>
      <c r="AA45" s="46">
        <f>+AA26-AA44</f>
        <v>-5669560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-5669560</v>
      </c>
      <c r="G47" s="20">
        <v>-5433158</v>
      </c>
      <c r="H47" s="20">
        <v>-217694</v>
      </c>
      <c r="I47" s="20">
        <v>-237296</v>
      </c>
      <c r="J47" s="20">
        <v>-5888148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-5888148</v>
      </c>
      <c r="X47" s="20">
        <v>-1417390</v>
      </c>
      <c r="Y47" s="20">
        <v>-4470758</v>
      </c>
      <c r="Z47" s="47">
        <v>315.42186695263831</v>
      </c>
      <c r="AA47" s="22">
        <v>-5669560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-5669560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-5888148</v>
      </c>
      <c r="X50" s="52">
        <f t="shared" si="7"/>
        <v>-1417390</v>
      </c>
      <c r="Y50" s="52">
        <f t="shared" si="7"/>
        <v>-4470758</v>
      </c>
      <c r="Z50" s="53">
        <f>+IF(X50&lt;&gt;0,+(Y50/X50)*100,0)</f>
        <v>315.42186695263831</v>
      </c>
      <c r="AA50" s="54">
        <f>SUM(AA47:AA49)</f>
        <v>-5669560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7981850</v>
      </c>
      <c r="G6" s="20">
        <v>60578908</v>
      </c>
      <c r="H6" s="20">
        <v>1018259</v>
      </c>
      <c r="I6" s="20">
        <v>915628</v>
      </c>
      <c r="J6" s="20">
        <v>62512795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62512795</v>
      </c>
      <c r="X6" s="20">
        <v>1995462</v>
      </c>
      <c r="Y6" s="20">
        <v>60517333</v>
      </c>
      <c r="Z6" s="21">
        <v>3032.7479551101446</v>
      </c>
      <c r="AA6" s="22">
        <v>7981850</v>
      </c>
    </row>
    <row r="7" spans="1:27" ht="13.5" x14ac:dyDescent="0.25">
      <c r="A7" s="23" t="s">
        <v>35</v>
      </c>
      <c r="B7" s="17" t="s">
        <v>32</v>
      </c>
      <c r="C7" s="18">
        <v>19101769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19684685</v>
      </c>
      <c r="X7" s="20">
        <v>1464336</v>
      </c>
      <c r="Y7" s="20">
        <v>18220349</v>
      </c>
      <c r="Z7" s="21">
        <v>1244.2737868904403</v>
      </c>
      <c r="AA7" s="22">
        <v>5857344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-809942</v>
      </c>
      <c r="X10" s="20"/>
      <c r="Y10" s="20">
        <v>-809942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6567154</v>
      </c>
      <c r="X11" s="20"/>
      <c r="Y11" s="24">
        <v>6567154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83508214</v>
      </c>
      <c r="D13" s="29">
        <f>SUM(D6:D12)</f>
        <v>0</v>
      </c>
      <c r="E13" s="30">
        <f t="shared" si="0"/>
        <v>13839194</v>
      </c>
      <c r="F13" s="31">
        <f t="shared" si="0"/>
        <v>13839194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87874881</v>
      </c>
      <c r="X13" s="31">
        <f t="shared" si="0"/>
        <v>3459798</v>
      </c>
      <c r="Y13" s="31">
        <f t="shared" si="0"/>
        <v>84415083</v>
      </c>
      <c r="Z13" s="32">
        <f>+IF(X13&lt;&gt;0,+(Y13/X13)*100,0)</f>
        <v>2439.8847273742572</v>
      </c>
      <c r="AA13" s="33">
        <f>SUM(AA6:AA12)</f>
        <v>13839194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2650000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16365136</v>
      </c>
      <c r="X17" s="20">
        <v>662499</v>
      </c>
      <c r="Y17" s="24">
        <v>15702637</v>
      </c>
      <c r="Z17" s="25">
        <v>2370.2129361704697</v>
      </c>
      <c r="AA17" s="26">
        <v>2650000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2650000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16365136</v>
      </c>
      <c r="X25" s="36">
        <f t="shared" si="1"/>
        <v>662499</v>
      </c>
      <c r="Y25" s="36">
        <f t="shared" si="1"/>
        <v>15702637</v>
      </c>
      <c r="Z25" s="37">
        <f>+IF(X25&lt;&gt;0,+(Y25/X25)*100,0)</f>
        <v>2370.2129361704697</v>
      </c>
      <c r="AA25" s="38">
        <f>SUM(AA15:AA24)</f>
        <v>2650000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99873350</v>
      </c>
      <c r="D26" s="29">
        <f>+D13+D25</f>
        <v>0</v>
      </c>
      <c r="E26" s="30">
        <f t="shared" si="2"/>
        <v>16489194</v>
      </c>
      <c r="F26" s="31">
        <f t="shared" si="2"/>
        <v>16489194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104240017</v>
      </c>
      <c r="X26" s="31">
        <f t="shared" si="2"/>
        <v>4122297</v>
      </c>
      <c r="Y26" s="31">
        <f t="shared" si="2"/>
        <v>100117720</v>
      </c>
      <c r="Z26" s="32">
        <f>+IF(X26&lt;&gt;0,+(Y26/X26)*100,0)</f>
        <v>2428.6876952339921</v>
      </c>
      <c r="AA26" s="33">
        <f>+AA13+AA25</f>
        <v>16489194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-13718</v>
      </c>
      <c r="X31" s="20"/>
      <c r="Y31" s="20">
        <v>-13718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7728436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8407213</v>
      </c>
      <c r="X32" s="20"/>
      <c r="Y32" s="20">
        <v>8407213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16223769</v>
      </c>
      <c r="X35" s="20">
        <v>878601</v>
      </c>
      <c r="Y35" s="20">
        <v>15345168</v>
      </c>
      <c r="Z35" s="21">
        <v>1746.5457016324815</v>
      </c>
      <c r="AA35" s="22">
        <v>3514406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23285243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24617264</v>
      </c>
      <c r="X37" s="31">
        <f t="shared" si="3"/>
        <v>878601</v>
      </c>
      <c r="Y37" s="31">
        <f t="shared" si="3"/>
        <v>23738663</v>
      </c>
      <c r="Z37" s="32">
        <f>+IF(X37&lt;&gt;0,+(Y37/X37)*100,0)</f>
        <v>2701.8707012625755</v>
      </c>
      <c r="AA37" s="33">
        <f>SUM(AA29:AA36)</f>
        <v>3514406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38028807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39360828</v>
      </c>
      <c r="X44" s="31">
        <f t="shared" si="5"/>
        <v>878601</v>
      </c>
      <c r="Y44" s="31">
        <f t="shared" si="5"/>
        <v>38482227</v>
      </c>
      <c r="Z44" s="32">
        <f>+IF(X44&lt;&gt;0,+(Y44/X44)*100,0)</f>
        <v>4379.9434555617399</v>
      </c>
      <c r="AA44" s="33">
        <f>+AA37+AA43</f>
        <v>3514406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61844543</v>
      </c>
      <c r="D45" s="42">
        <f t="shared" si="6"/>
        <v>0</v>
      </c>
      <c r="E45" s="43">
        <f t="shared" si="6"/>
        <v>12974788</v>
      </c>
      <c r="F45" s="44">
        <f t="shared" si="6"/>
        <v>12974788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64879189</v>
      </c>
      <c r="X45" s="44">
        <f t="shared" si="6"/>
        <v>3243696</v>
      </c>
      <c r="Y45" s="44">
        <f t="shared" si="6"/>
        <v>61635493</v>
      </c>
      <c r="Z45" s="45">
        <f>+IF(X45&lt;&gt;0,+(Y45/X45)*100,0)</f>
        <v>1900.1624381569666</v>
      </c>
      <c r="AA45" s="46">
        <f>+AA26-AA44</f>
        <v>12974788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12974788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3243696</v>
      </c>
      <c r="Y47" s="20">
        <v>-13212270</v>
      </c>
      <c r="Z47" s="47">
        <v>-407.32146292377581</v>
      </c>
      <c r="AA47" s="22">
        <v>12974788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12974788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3243696</v>
      </c>
      <c r="Y50" s="52">
        <f t="shared" si="7"/>
        <v>-13212270</v>
      </c>
      <c r="Z50" s="53">
        <f>+IF(X50&lt;&gt;0,+(Y50/X50)*100,0)</f>
        <v>-407.32146292377581</v>
      </c>
      <c r="AA50" s="54">
        <f>SUM(AA47:AA49)</f>
        <v>12974788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-37975184</v>
      </c>
      <c r="G6" s="20">
        <v>229899</v>
      </c>
      <c r="H6" s="20">
        <v>-322740</v>
      </c>
      <c r="I6" s="20">
        <v>64471</v>
      </c>
      <c r="J6" s="20">
        <v>-28370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-28370</v>
      </c>
      <c r="X6" s="20">
        <v>3973383</v>
      </c>
      <c r="Y6" s="20">
        <v>-4001753</v>
      </c>
      <c r="Z6" s="21">
        <v>-100.7140011420998</v>
      </c>
      <c r="AA6" s="22">
        <v>-37975184</v>
      </c>
    </row>
    <row r="7" spans="1:27" ht="13.5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-105509441</v>
      </c>
      <c r="G7" s="20">
        <v>-91693890</v>
      </c>
      <c r="H7" s="20">
        <v>2115571</v>
      </c>
      <c r="I7" s="20">
        <v>-719570</v>
      </c>
      <c r="J7" s="20">
        <v>-90297889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-90297889</v>
      </c>
      <c r="X7" s="20">
        <v>-101932590</v>
      </c>
      <c r="Y7" s="20">
        <v>11634701</v>
      </c>
      <c r="Z7" s="21">
        <v>-11.414112993695147</v>
      </c>
      <c r="AA7" s="22">
        <v>-105509441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61250871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61250456</v>
      </c>
      <c r="Y8" s="20">
        <v>-55950468</v>
      </c>
      <c r="Z8" s="21">
        <v>-91.347022787879325</v>
      </c>
      <c r="AA8" s="22">
        <v>61250871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-6260399</v>
      </c>
      <c r="G10" s="20">
        <v>-14286860</v>
      </c>
      <c r="H10" s="20">
        <v>-523623</v>
      </c>
      <c r="I10" s="20">
        <v>-164522</v>
      </c>
      <c r="J10" s="20">
        <v>-14975005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-14975005</v>
      </c>
      <c r="X10" s="20">
        <v>-8410399</v>
      </c>
      <c r="Y10" s="20">
        <v>-6564606</v>
      </c>
      <c r="Z10" s="21">
        <v>78.05344312439874</v>
      </c>
      <c r="AA10" s="22">
        <v>-6260399</v>
      </c>
    </row>
    <row r="11" spans="1:27" ht="13.5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5891682</v>
      </c>
      <c r="G11" s="24">
        <v>7999668</v>
      </c>
      <c r="H11" s="24">
        <v>-209058</v>
      </c>
      <c r="I11" s="24">
        <v>-131140</v>
      </c>
      <c r="J11" s="20">
        <v>7659470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7659470</v>
      </c>
      <c r="X11" s="20">
        <v>5891682</v>
      </c>
      <c r="Y11" s="24">
        <v>1767788</v>
      </c>
      <c r="Z11" s="25">
        <v>30.004810171356837</v>
      </c>
      <c r="AA11" s="26">
        <v>5891682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-8566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-8566</v>
      </c>
      <c r="Y12" s="20">
        <v>-1908</v>
      </c>
      <c r="Z12" s="21">
        <v>22.274106934391781</v>
      </c>
      <c r="AA12" s="22">
        <v>-8566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-82611037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-92352280</v>
      </c>
      <c r="X13" s="31">
        <f t="shared" si="0"/>
        <v>-39236034</v>
      </c>
      <c r="Y13" s="31">
        <f t="shared" si="0"/>
        <v>-53116246</v>
      </c>
      <c r="Z13" s="32">
        <f>+IF(X13&lt;&gt;0,+(Y13/X13)*100,0)</f>
        <v>135.37618506498387</v>
      </c>
      <c r="AA13" s="33">
        <f>SUM(AA6:AA12)</f>
        <v>-82611037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95845813</v>
      </c>
      <c r="D17" s="18"/>
      <c r="E17" s="19">
        <v>80696198</v>
      </c>
      <c r="F17" s="20">
        <v>80696198</v>
      </c>
      <c r="G17" s="24">
        <v>95534190</v>
      </c>
      <c r="H17" s="24">
        <v>597645</v>
      </c>
      <c r="I17" s="24">
        <v>-464930</v>
      </c>
      <c r="J17" s="20">
        <v>95666905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95666905</v>
      </c>
      <c r="X17" s="20">
        <v>78116888</v>
      </c>
      <c r="Y17" s="24">
        <v>17550017</v>
      </c>
      <c r="Z17" s="25">
        <v>22.466354522468947</v>
      </c>
      <c r="AA17" s="26">
        <v>80696198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95845813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80696198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95666905</v>
      </c>
      <c r="X25" s="36">
        <f t="shared" si="1"/>
        <v>78116888</v>
      </c>
      <c r="Y25" s="36">
        <f t="shared" si="1"/>
        <v>17550017</v>
      </c>
      <c r="Z25" s="37">
        <f>+IF(X25&lt;&gt;0,+(Y25/X25)*100,0)</f>
        <v>22.466354522468947</v>
      </c>
      <c r="AA25" s="38">
        <f>SUM(AA15:AA24)</f>
        <v>80696198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3371937</v>
      </c>
      <c r="D26" s="29">
        <f>+D13+D25</f>
        <v>0</v>
      </c>
      <c r="E26" s="30">
        <f t="shared" si="2"/>
        <v>-1914839</v>
      </c>
      <c r="F26" s="31">
        <f t="shared" si="2"/>
        <v>-1914839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3314625</v>
      </c>
      <c r="X26" s="31">
        <f t="shared" si="2"/>
        <v>38880854</v>
      </c>
      <c r="Y26" s="31">
        <f t="shared" si="2"/>
        <v>-35566229</v>
      </c>
      <c r="Z26" s="32">
        <f>+IF(X26&lt;&gt;0,+(Y26/X26)*100,0)</f>
        <v>-91.47491719189091</v>
      </c>
      <c r="AA26" s="33">
        <f>+AA13+AA25</f>
        <v>-1914839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-22363147</v>
      </c>
      <c r="D32" s="18"/>
      <c r="E32" s="19">
        <v>-9624408</v>
      </c>
      <c r="F32" s="20">
        <v>-9624408</v>
      </c>
      <c r="G32" s="20">
        <v>-25473181</v>
      </c>
      <c r="H32" s="20">
        <v>-53325</v>
      </c>
      <c r="I32" s="20">
        <v>-4014</v>
      </c>
      <c r="J32" s="20">
        <v>-25530520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-25530520</v>
      </c>
      <c r="X32" s="20">
        <v>-11774408</v>
      </c>
      <c r="Y32" s="20">
        <v>-13756112</v>
      </c>
      <c r="Z32" s="21">
        <v>116.83060413737998</v>
      </c>
      <c r="AA32" s="22">
        <v>-9624408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2307800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2307800</v>
      </c>
    </row>
    <row r="35" spans="1:27" ht="13.5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37109596</v>
      </c>
      <c r="G35" s="20">
        <v>27839423</v>
      </c>
      <c r="H35" s="20">
        <v>569961</v>
      </c>
      <c r="I35" s="20">
        <v>240900</v>
      </c>
      <c r="J35" s="20">
        <v>28650284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28650284</v>
      </c>
      <c r="X35" s="20">
        <v>33024988</v>
      </c>
      <c r="Y35" s="20">
        <v>-4374704</v>
      </c>
      <c r="Z35" s="21">
        <v>-13.246648265246911</v>
      </c>
      <c r="AA35" s="22">
        <v>37109596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5458574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29792988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3119764</v>
      </c>
      <c r="X37" s="31">
        <f t="shared" si="3"/>
        <v>21250580</v>
      </c>
      <c r="Y37" s="31">
        <f t="shared" si="3"/>
        <v>-18130816</v>
      </c>
      <c r="Z37" s="32">
        <f>+IF(X37&lt;&gt;0,+(Y37/X37)*100,0)</f>
        <v>-85.319158347678041</v>
      </c>
      <c r="AA37" s="33">
        <f>SUM(AA29:AA36)</f>
        <v>29792988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31993912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31993912</v>
      </c>
      <c r="Y40" s="20">
        <v>-4069928</v>
      </c>
      <c r="Z40" s="21">
        <v>-12.720945159816655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31993912</v>
      </c>
      <c r="Y43" s="36">
        <f t="shared" si="4"/>
        <v>-4069928</v>
      </c>
      <c r="Z43" s="37">
        <f>+IF(X43&lt;&gt;0,+(Y43/X43)*100,0)</f>
        <v>-12.720945159816655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33382558</v>
      </c>
      <c r="D44" s="29">
        <f>+D37+D43</f>
        <v>0</v>
      </c>
      <c r="E44" s="30">
        <f t="shared" si="5"/>
        <v>61786900</v>
      </c>
      <c r="F44" s="31">
        <f t="shared" si="5"/>
        <v>61786900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31043748</v>
      </c>
      <c r="X44" s="31">
        <f t="shared" si="5"/>
        <v>53244492</v>
      </c>
      <c r="Y44" s="31">
        <f t="shared" si="5"/>
        <v>-22200744</v>
      </c>
      <c r="Z44" s="32">
        <f>+IF(X44&lt;&gt;0,+(Y44/X44)*100,0)</f>
        <v>-41.695850906043013</v>
      </c>
      <c r="AA44" s="33">
        <f>+AA37+AA43</f>
        <v>61786900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-30010621</v>
      </c>
      <c r="D45" s="42">
        <f t="shared" si="6"/>
        <v>0</v>
      </c>
      <c r="E45" s="43">
        <f t="shared" si="6"/>
        <v>-63701739</v>
      </c>
      <c r="F45" s="44">
        <f t="shared" si="6"/>
        <v>-63701739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-27729123</v>
      </c>
      <c r="X45" s="44">
        <f t="shared" si="6"/>
        <v>-14363638</v>
      </c>
      <c r="Y45" s="44">
        <f t="shared" si="6"/>
        <v>-13365485</v>
      </c>
      <c r="Z45" s="45">
        <f>+IF(X45&lt;&gt;0,+(Y45/X45)*100,0)</f>
        <v>93.050834335980909</v>
      </c>
      <c r="AA45" s="46">
        <f>+AA26-AA44</f>
        <v>-63701739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83750823</v>
      </c>
      <c r="D47" s="18"/>
      <c r="E47" s="19">
        <v>-67158474</v>
      </c>
      <c r="F47" s="20">
        <v>-67158474</v>
      </c>
      <c r="G47" s="20">
        <v>80870653</v>
      </c>
      <c r="H47" s="20">
        <v>-4509481</v>
      </c>
      <c r="I47" s="20">
        <v>-7054131</v>
      </c>
      <c r="J47" s="20">
        <v>69307041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69307041</v>
      </c>
      <c r="X47" s="20">
        <v>-17820373</v>
      </c>
      <c r="Y47" s="20">
        <v>87127414</v>
      </c>
      <c r="Z47" s="47">
        <v>-488.92025997435633</v>
      </c>
      <c r="AA47" s="22">
        <v>-67158474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83750823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-67158474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69307041</v>
      </c>
      <c r="X50" s="52">
        <f t="shared" si="7"/>
        <v>-17820373</v>
      </c>
      <c r="Y50" s="52">
        <f t="shared" si="7"/>
        <v>87127414</v>
      </c>
      <c r="Z50" s="53">
        <f>+IF(X50&lt;&gt;0,+(Y50/X50)*100,0)</f>
        <v>-488.92025997435633</v>
      </c>
      <c r="AA50" s="54">
        <f>SUM(AA47:AA49)</f>
        <v>-67158474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29475137</v>
      </c>
      <c r="G6" s="20">
        <v>-45158007</v>
      </c>
      <c r="H6" s="20">
        <v>1225449</v>
      </c>
      <c r="I6" s="20">
        <v>-3312199</v>
      </c>
      <c r="J6" s="20">
        <v>-47244757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-47244757</v>
      </c>
      <c r="X6" s="20">
        <v>17692966</v>
      </c>
      <c r="Y6" s="20">
        <v>-64937723</v>
      </c>
      <c r="Z6" s="21">
        <v>-367.02564736743403</v>
      </c>
      <c r="AA6" s="22">
        <v>29475137</v>
      </c>
    </row>
    <row r="7" spans="1:27" ht="13.5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373103836</v>
      </c>
      <c r="G7" s="20">
        <v>13336515</v>
      </c>
      <c r="H7" s="20">
        <v>59363</v>
      </c>
      <c r="I7" s="20">
        <v>766684</v>
      </c>
      <c r="J7" s="20">
        <v>14162562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14162562</v>
      </c>
      <c r="X7" s="20">
        <v>367957619</v>
      </c>
      <c r="Y7" s="20">
        <v>-353795057</v>
      </c>
      <c r="Z7" s="21">
        <v>-96.151034448344987</v>
      </c>
      <c r="AA7" s="22">
        <v>373103836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/>
      <c r="G10" s="20">
        <v>-7640682</v>
      </c>
      <c r="H10" s="20">
        <v>-20688</v>
      </c>
      <c r="I10" s="20">
        <v>-299781</v>
      </c>
      <c r="J10" s="20">
        <v>-7961151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-7961151</v>
      </c>
      <c r="X10" s="20"/>
      <c r="Y10" s="20">
        <v>-7961151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21564948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21298990</v>
      </c>
      <c r="X11" s="20"/>
      <c r="Y11" s="24">
        <v>21298990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-16443441</v>
      </c>
      <c r="D13" s="29">
        <f>SUM(D6:D12)</f>
        <v>0</v>
      </c>
      <c r="E13" s="30">
        <f t="shared" si="0"/>
        <v>402578973</v>
      </c>
      <c r="F13" s="31">
        <f t="shared" si="0"/>
        <v>402578973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-19806513</v>
      </c>
      <c r="X13" s="31">
        <f t="shared" si="0"/>
        <v>385650585</v>
      </c>
      <c r="Y13" s="31">
        <f t="shared" si="0"/>
        <v>-405457098</v>
      </c>
      <c r="Z13" s="32">
        <f>+IF(X13&lt;&gt;0,+(Y13/X13)*100,0)</f>
        <v>-105.13587007783225</v>
      </c>
      <c r="AA13" s="33">
        <f>SUM(AA6:AA12)</f>
        <v>402578973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ht="13.5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2249996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128628743</v>
      </c>
      <c r="X17" s="20">
        <v>1887498</v>
      </c>
      <c r="Y17" s="24">
        <v>126741245</v>
      </c>
      <c r="Z17" s="25">
        <v>6714.7750620133111</v>
      </c>
      <c r="AA17" s="26">
        <v>2249996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23068018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128628743</v>
      </c>
      <c r="X25" s="36">
        <f t="shared" si="1"/>
        <v>22705520</v>
      </c>
      <c r="Y25" s="36">
        <f t="shared" si="1"/>
        <v>105923223</v>
      </c>
      <c r="Z25" s="37">
        <f>+IF(X25&lt;&gt;0,+(Y25/X25)*100,0)</f>
        <v>466.50868599353811</v>
      </c>
      <c r="AA25" s="38">
        <f>SUM(AA15:AA24)</f>
        <v>23068018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110885301</v>
      </c>
      <c r="D26" s="29">
        <f>+D13+D25</f>
        <v>0</v>
      </c>
      <c r="E26" s="30">
        <f t="shared" si="2"/>
        <v>425646991</v>
      </c>
      <c r="F26" s="31">
        <f t="shared" si="2"/>
        <v>425646991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108822230</v>
      </c>
      <c r="X26" s="31">
        <f t="shared" si="2"/>
        <v>408356105</v>
      </c>
      <c r="Y26" s="31">
        <f t="shared" si="2"/>
        <v>-299533875</v>
      </c>
      <c r="Z26" s="32">
        <f>+IF(X26&lt;&gt;0,+(Y26/X26)*100,0)</f>
        <v>-73.351144095176437</v>
      </c>
      <c r="AA26" s="33">
        <f>+AA13+AA25</f>
        <v>425646991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15775017</v>
      </c>
      <c r="G31" s="20">
        <v>-110814</v>
      </c>
      <c r="H31" s="20">
        <v>-4381</v>
      </c>
      <c r="I31" s="20">
        <v>-989</v>
      </c>
      <c r="J31" s="20">
        <v>-116184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-116184</v>
      </c>
      <c r="X31" s="20">
        <v>15775017</v>
      </c>
      <c r="Y31" s="20">
        <v>-15891201</v>
      </c>
      <c r="Z31" s="21">
        <v>-100.73650633783787</v>
      </c>
      <c r="AA31" s="22">
        <v>15775017</v>
      </c>
    </row>
    <row r="32" spans="1:27" ht="13.5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-92707900</v>
      </c>
      <c r="G32" s="20">
        <v>-3511442</v>
      </c>
      <c r="H32" s="20">
        <v>-162140</v>
      </c>
      <c r="I32" s="20">
        <v>-91317</v>
      </c>
      <c r="J32" s="20">
        <v>-3764899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-3764899</v>
      </c>
      <c r="X32" s="20">
        <v>-125173723</v>
      </c>
      <c r="Y32" s="20">
        <v>121408824</v>
      </c>
      <c r="Z32" s="21">
        <v>-96.99226090766669</v>
      </c>
      <c r="AA32" s="22">
        <v>-92707900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-213333</v>
      </c>
      <c r="H33" s="20">
        <v>425667</v>
      </c>
      <c r="I33" s="20">
        <v>-213333</v>
      </c>
      <c r="J33" s="20">
        <v>-999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-999</v>
      </c>
      <c r="X33" s="20"/>
      <c r="Y33" s="20">
        <v>-999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-5830687</v>
      </c>
      <c r="X34" s="20">
        <v>5138000</v>
      </c>
      <c r="Y34" s="20">
        <v>-10968687</v>
      </c>
      <c r="Z34" s="21">
        <v>-213.48164655507981</v>
      </c>
      <c r="AA34" s="22">
        <v>5138000</v>
      </c>
    </row>
    <row r="35" spans="1:27" ht="13.5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13840915</v>
      </c>
      <c r="X35" s="20">
        <v>1212699</v>
      </c>
      <c r="Y35" s="20">
        <v>12628216</v>
      </c>
      <c r="Z35" s="21">
        <v>1041.3314433342487</v>
      </c>
      <c r="AA35" s="22">
        <v>4850796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-66944087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4128146</v>
      </c>
      <c r="X37" s="31">
        <f t="shared" si="3"/>
        <v>-103048007</v>
      </c>
      <c r="Y37" s="31">
        <f t="shared" si="3"/>
        <v>107176153</v>
      </c>
      <c r="Z37" s="32">
        <f>+IF(X37&lt;&gt;0,+(Y37/X37)*100,0)</f>
        <v>-104.00604157244886</v>
      </c>
      <c r="AA37" s="33">
        <f>SUM(AA29:AA36)</f>
        <v>-66944087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132624086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>
        <v>132624086</v>
      </c>
      <c r="Y40" s="20">
        <v>-96323793</v>
      </c>
      <c r="Z40" s="21">
        <v>-72.629185169276113</v>
      </c>
      <c r="AA40" s="22">
        <v>132624086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132624086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132624086</v>
      </c>
      <c r="Y43" s="36">
        <f t="shared" si="4"/>
        <v>-96323793</v>
      </c>
      <c r="Z43" s="37">
        <f>+IF(X43&lt;&gt;0,+(Y43/X43)*100,0)</f>
        <v>-72.629185169276113</v>
      </c>
      <c r="AA43" s="38">
        <f>SUM(AA39:AA42)</f>
        <v>132624086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65679999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40428439</v>
      </c>
      <c r="X44" s="31">
        <f t="shared" si="5"/>
        <v>29576079</v>
      </c>
      <c r="Y44" s="31">
        <f t="shared" si="5"/>
        <v>10852360</v>
      </c>
      <c r="Z44" s="32">
        <f>+IF(X44&lt;&gt;0,+(Y44/X44)*100,0)</f>
        <v>36.693031554317933</v>
      </c>
      <c r="AA44" s="33">
        <f>+AA37+AA43</f>
        <v>65679999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69618802</v>
      </c>
      <c r="D45" s="42">
        <f t="shared" si="6"/>
        <v>0</v>
      </c>
      <c r="E45" s="43">
        <f t="shared" si="6"/>
        <v>359966992</v>
      </c>
      <c r="F45" s="44">
        <f t="shared" si="6"/>
        <v>359966992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68393791</v>
      </c>
      <c r="X45" s="44">
        <f t="shared" si="6"/>
        <v>378780026</v>
      </c>
      <c r="Y45" s="44">
        <f t="shared" si="6"/>
        <v>-310386235</v>
      </c>
      <c r="Z45" s="45">
        <f>+IF(X45&lt;&gt;0,+(Y45/X45)*100,0)</f>
        <v>-81.943664843615593</v>
      </c>
      <c r="AA45" s="46">
        <f>+AA26-AA44</f>
        <v>359966992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1444632962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-10140888</v>
      </c>
      <c r="X47" s="20">
        <v>1463445997</v>
      </c>
      <c r="Y47" s="20">
        <v>-1473586885</v>
      </c>
      <c r="Z47" s="47">
        <v>-100.69294582928158</v>
      </c>
      <c r="AA47" s="22">
        <v>1444632962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1444632962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-10140888</v>
      </c>
      <c r="X50" s="52">
        <f t="shared" si="7"/>
        <v>1463445997</v>
      </c>
      <c r="Y50" s="52">
        <f t="shared" si="7"/>
        <v>-1473586885</v>
      </c>
      <c r="Z50" s="53">
        <f>+IF(X50&lt;&gt;0,+(Y50/X50)*100,0)</f>
        <v>-100.69294582928158</v>
      </c>
      <c r="AA50" s="54">
        <f>SUM(AA47:AA49)</f>
        <v>1444632962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-18760666</v>
      </c>
      <c r="G6" s="20">
        <v>-80781990</v>
      </c>
      <c r="H6" s="20">
        <v>118063</v>
      </c>
      <c r="I6" s="20">
        <v>133633</v>
      </c>
      <c r="J6" s="20">
        <v>-80530294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-80530294</v>
      </c>
      <c r="X6" s="20">
        <v>-4690164</v>
      </c>
      <c r="Y6" s="20">
        <v>-75840130</v>
      </c>
      <c r="Z6" s="21">
        <v>1617.0037977350046</v>
      </c>
      <c r="AA6" s="22">
        <v>-18760666</v>
      </c>
    </row>
    <row r="7" spans="1:27" ht="13.5" x14ac:dyDescent="0.25">
      <c r="A7" s="23" t="s">
        <v>35</v>
      </c>
      <c r="B7" s="17" t="s">
        <v>32</v>
      </c>
      <c r="C7" s="18">
        <v>11800478</v>
      </c>
      <c r="D7" s="18"/>
      <c r="E7" s="19">
        <v>13074739</v>
      </c>
      <c r="F7" s="20">
        <v>13074739</v>
      </c>
      <c r="G7" s="20">
        <v>13630275</v>
      </c>
      <c r="H7" s="20">
        <v>-1000577</v>
      </c>
      <c r="I7" s="20">
        <v>547360</v>
      </c>
      <c r="J7" s="20">
        <v>13177058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13177058</v>
      </c>
      <c r="X7" s="20">
        <v>9756074</v>
      </c>
      <c r="Y7" s="20">
        <v>3420984</v>
      </c>
      <c r="Z7" s="21">
        <v>35.065170682387198</v>
      </c>
      <c r="AA7" s="22">
        <v>13074739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98506</v>
      </c>
      <c r="X8" s="20"/>
      <c r="Y8" s="20">
        <v>98506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/>
      <c r="G10" s="20">
        <v>-3193926</v>
      </c>
      <c r="H10" s="20">
        <v>-319690</v>
      </c>
      <c r="I10" s="20">
        <v>-12084</v>
      </c>
      <c r="J10" s="20">
        <v>-3525700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-3525700</v>
      </c>
      <c r="X10" s="20"/>
      <c r="Y10" s="20">
        <v>-3525700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10059204</v>
      </c>
      <c r="X11" s="20"/>
      <c r="Y11" s="24">
        <v>10059204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-62171522</v>
      </c>
      <c r="D13" s="29">
        <f>SUM(D6:D12)</f>
        <v>0</v>
      </c>
      <c r="E13" s="30">
        <f t="shared" si="0"/>
        <v>-5685927</v>
      </c>
      <c r="F13" s="31">
        <f t="shared" si="0"/>
        <v>-5685927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-60724999</v>
      </c>
      <c r="X13" s="31">
        <f t="shared" si="0"/>
        <v>5065910</v>
      </c>
      <c r="Y13" s="31">
        <f t="shared" si="0"/>
        <v>-65790909</v>
      </c>
      <c r="Z13" s="32">
        <f>+IF(X13&lt;&gt;0,+(Y13/X13)*100,0)</f>
        <v>-1298.6987332976701</v>
      </c>
      <c r="AA13" s="33">
        <f>SUM(AA6:AA12)</f>
        <v>-5685927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4782609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1195653</v>
      </c>
      <c r="Y17" s="24">
        <v>12092244</v>
      </c>
      <c r="Z17" s="25">
        <v>1011.3506176123005</v>
      </c>
      <c r="AA17" s="26">
        <v>4782609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4782609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1195653</v>
      </c>
      <c r="Y25" s="36">
        <f t="shared" si="1"/>
        <v>12092244</v>
      </c>
      <c r="Z25" s="37">
        <f>+IF(X25&lt;&gt;0,+(Y25/X25)*100,0)</f>
        <v>1011.3506176123005</v>
      </c>
      <c r="AA25" s="38">
        <f>SUM(AA15:AA24)</f>
        <v>4782609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-48883625</v>
      </c>
      <c r="D26" s="29">
        <f>+D13+D25</f>
        <v>0</v>
      </c>
      <c r="E26" s="30">
        <f t="shared" si="2"/>
        <v>-903318</v>
      </c>
      <c r="F26" s="31">
        <f t="shared" si="2"/>
        <v>-903318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-47437102</v>
      </c>
      <c r="X26" s="31">
        <f t="shared" si="2"/>
        <v>6261563</v>
      </c>
      <c r="Y26" s="31">
        <f t="shared" si="2"/>
        <v>-53698665</v>
      </c>
      <c r="Z26" s="32">
        <f>+IF(X26&lt;&gt;0,+(Y26/X26)*100,0)</f>
        <v>-857.5920261442709</v>
      </c>
      <c r="AA26" s="33">
        <f>+AA13+AA25</f>
        <v>-903318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-650460</v>
      </c>
      <c r="D32" s="18"/>
      <c r="E32" s="19"/>
      <c r="F32" s="20"/>
      <c r="G32" s="20">
        <v>-740476</v>
      </c>
      <c r="H32" s="20">
        <v>9894</v>
      </c>
      <c r="I32" s="20">
        <v>12900</v>
      </c>
      <c r="J32" s="20">
        <v>-717682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-717682</v>
      </c>
      <c r="X32" s="20"/>
      <c r="Y32" s="20">
        <v>-717682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1536274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1741149</v>
      </c>
      <c r="X35" s="20">
        <v>222837</v>
      </c>
      <c r="Y35" s="20">
        <v>1518312</v>
      </c>
      <c r="Z35" s="21">
        <v>681.35543020234525</v>
      </c>
      <c r="AA35" s="22">
        <v>891347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885814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891347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1023467</v>
      </c>
      <c r="X37" s="31">
        <f t="shared" si="3"/>
        <v>222837</v>
      </c>
      <c r="Y37" s="31">
        <f t="shared" si="3"/>
        <v>800630</v>
      </c>
      <c r="Z37" s="32">
        <f>+IF(X37&lt;&gt;0,+(Y37/X37)*100,0)</f>
        <v>359.2895255276278</v>
      </c>
      <c r="AA37" s="33">
        <f>SUM(AA29:AA36)</f>
        <v>891347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885814</v>
      </c>
      <c r="D44" s="29">
        <f>+D37+D43</f>
        <v>0</v>
      </c>
      <c r="E44" s="30">
        <f t="shared" si="5"/>
        <v>891347</v>
      </c>
      <c r="F44" s="31">
        <f t="shared" si="5"/>
        <v>891347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1023467</v>
      </c>
      <c r="X44" s="31">
        <f t="shared" si="5"/>
        <v>222837</v>
      </c>
      <c r="Y44" s="31">
        <f t="shared" si="5"/>
        <v>800630</v>
      </c>
      <c r="Z44" s="32">
        <f>+IF(X44&lt;&gt;0,+(Y44/X44)*100,0)</f>
        <v>359.2895255276278</v>
      </c>
      <c r="AA44" s="33">
        <f>+AA37+AA43</f>
        <v>891347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-49769439</v>
      </c>
      <c r="D45" s="42">
        <f t="shared" si="6"/>
        <v>0</v>
      </c>
      <c r="E45" s="43">
        <f t="shared" si="6"/>
        <v>-1794665</v>
      </c>
      <c r="F45" s="44">
        <f t="shared" si="6"/>
        <v>-1794665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-48460569</v>
      </c>
      <c r="X45" s="44">
        <f t="shared" si="6"/>
        <v>6038726</v>
      </c>
      <c r="Y45" s="44">
        <f t="shared" si="6"/>
        <v>-54499295</v>
      </c>
      <c r="Z45" s="45">
        <f>+IF(X45&lt;&gt;0,+(Y45/X45)*100,0)</f>
        <v>-902.49656964068254</v>
      </c>
      <c r="AA45" s="46">
        <f>+AA26-AA44</f>
        <v>-1794665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-35677228</v>
      </c>
      <c r="D47" s="18"/>
      <c r="E47" s="19">
        <v>-10444523</v>
      </c>
      <c r="F47" s="20">
        <v>-10444523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-37965029</v>
      </c>
      <c r="X47" s="20">
        <v>-2611128</v>
      </c>
      <c r="Y47" s="20">
        <v>-35353901</v>
      </c>
      <c r="Z47" s="47">
        <v>1353.9704296380721</v>
      </c>
      <c r="AA47" s="22">
        <v>-10444523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-35677228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-10444523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-37965029</v>
      </c>
      <c r="X50" s="52">
        <f t="shared" si="7"/>
        <v>-2611128</v>
      </c>
      <c r="Y50" s="52">
        <f t="shared" si="7"/>
        <v>-35353901</v>
      </c>
      <c r="Z50" s="53">
        <f>+IF(X50&lt;&gt;0,+(Y50/X50)*100,0)</f>
        <v>1353.9704296380721</v>
      </c>
      <c r="AA50" s="54">
        <f>SUM(AA47:AA49)</f>
        <v>-10444523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18225</v>
      </c>
      <c r="Y7" s="20">
        <v>-18225</v>
      </c>
      <c r="Z7" s="21">
        <v>-100</v>
      </c>
      <c r="AA7" s="22">
        <v>72901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18225</v>
      </c>
      <c r="Y13" s="31">
        <f t="shared" si="0"/>
        <v>-18225</v>
      </c>
      <c r="Z13" s="32">
        <f>+IF(X13&lt;&gt;0,+(Y13/X13)*100,0)</f>
        <v>-100</v>
      </c>
      <c r="AA13" s="33">
        <f>SUM(AA6:AA12)</f>
        <v>72901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18225</v>
      </c>
      <c r="Y26" s="31">
        <f t="shared" si="2"/>
        <v>-18225</v>
      </c>
      <c r="Z26" s="32">
        <f>+IF(X26&lt;&gt;0,+(Y26/X26)*100,0)</f>
        <v>-100</v>
      </c>
      <c r="AA26" s="33">
        <f>+AA13+AA25</f>
        <v>72901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18225</v>
      </c>
      <c r="Y35" s="20">
        <v>-18225</v>
      </c>
      <c r="Z35" s="21">
        <v>-100</v>
      </c>
      <c r="AA35" s="22">
        <v>72901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18225</v>
      </c>
      <c r="Y37" s="31">
        <f t="shared" si="3"/>
        <v>-18225</v>
      </c>
      <c r="Z37" s="32">
        <f>+IF(X37&lt;&gt;0,+(Y37/X37)*100,0)</f>
        <v>-100</v>
      </c>
      <c r="AA37" s="33">
        <f>SUM(AA29:AA36)</f>
        <v>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18225</v>
      </c>
      <c r="Y44" s="31">
        <f t="shared" si="5"/>
        <v>-18225</v>
      </c>
      <c r="Z44" s="32">
        <f>+IF(X44&lt;&gt;0,+(Y44/X44)*100,0)</f>
        <v>-100</v>
      </c>
      <c r="AA44" s="33">
        <f>+AA37+AA43</f>
        <v>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1333468</v>
      </c>
      <c r="X7" s="20">
        <v>303021</v>
      </c>
      <c r="Y7" s="20">
        <v>1030447</v>
      </c>
      <c r="Z7" s="21">
        <v>340.05794977905822</v>
      </c>
      <c r="AA7" s="22">
        <v>1212065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1333468</v>
      </c>
      <c r="X13" s="31">
        <f t="shared" si="0"/>
        <v>303021</v>
      </c>
      <c r="Y13" s="31">
        <f t="shared" si="0"/>
        <v>1030447</v>
      </c>
      <c r="Z13" s="32">
        <f>+IF(X13&lt;&gt;0,+(Y13/X13)*100,0)</f>
        <v>340.05794977905822</v>
      </c>
      <c r="AA13" s="33">
        <f>SUM(AA6:AA12)</f>
        <v>1212065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250000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-15456403</v>
      </c>
      <c r="X17" s="20">
        <v>62502</v>
      </c>
      <c r="Y17" s="24">
        <v>-15518905</v>
      </c>
      <c r="Z17" s="25">
        <v>-24829.453457489359</v>
      </c>
      <c r="AA17" s="26">
        <v>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-15456403</v>
      </c>
      <c r="X25" s="36">
        <f t="shared" si="1"/>
        <v>62502</v>
      </c>
      <c r="Y25" s="36">
        <f t="shared" si="1"/>
        <v>-15518905</v>
      </c>
      <c r="Z25" s="37">
        <f>+IF(X25&lt;&gt;0,+(Y25/X25)*100,0)</f>
        <v>-24829.453457489359</v>
      </c>
      <c r="AA25" s="38">
        <f>SUM(AA15:AA24)</f>
        <v>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1462065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-14122935</v>
      </c>
      <c r="X26" s="31">
        <f t="shared" si="2"/>
        <v>365523</v>
      </c>
      <c r="Y26" s="31">
        <f t="shared" si="2"/>
        <v>-14488458</v>
      </c>
      <c r="Z26" s="32">
        <f>+IF(X26&lt;&gt;0,+(Y26/X26)*100,0)</f>
        <v>-3963.7609671621212</v>
      </c>
      <c r="AA26" s="33">
        <f>+AA13+AA25</f>
        <v>1462065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-512288</v>
      </c>
      <c r="X33" s="20">
        <v>-3</v>
      </c>
      <c r="Y33" s="20">
        <v>-512285</v>
      </c>
      <c r="Z33" s="21">
        <v>17076166.666666664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1111709</v>
      </c>
      <c r="X35" s="20"/>
      <c r="Y35" s="20">
        <v>1111709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599421</v>
      </c>
      <c r="X37" s="31">
        <f t="shared" si="3"/>
        <v>-3</v>
      </c>
      <c r="Y37" s="31">
        <f t="shared" si="3"/>
        <v>599424</v>
      </c>
      <c r="Z37" s="32">
        <f>+IF(X37&lt;&gt;0,+(Y37/X37)*100,0)</f>
        <v>-19980800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5584890</v>
      </c>
      <c r="Y40" s="20">
        <v>11275795</v>
      </c>
      <c r="Z40" s="21">
        <v>201.89824687684091</v>
      </c>
      <c r="AA40" s="22">
        <v>22339560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5584890</v>
      </c>
      <c r="Y43" s="36">
        <f t="shared" si="4"/>
        <v>11275795</v>
      </c>
      <c r="Z43" s="37">
        <f>+IF(X43&lt;&gt;0,+(Y43/X43)*100,0)</f>
        <v>201.89824687684091</v>
      </c>
      <c r="AA43" s="38">
        <f>SUM(AA39:AA42)</f>
        <v>22339560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17460106</v>
      </c>
      <c r="X44" s="31">
        <f t="shared" si="5"/>
        <v>5584887</v>
      </c>
      <c r="Y44" s="31">
        <f t="shared" si="5"/>
        <v>11875219</v>
      </c>
      <c r="Z44" s="32">
        <f>+IF(X44&lt;&gt;0,+(Y44/X44)*100,0)</f>
        <v>212.63132092019052</v>
      </c>
      <c r="AA44" s="33">
        <f>+AA37+AA43</f>
        <v>22339560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-20877495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-31583041</v>
      </c>
      <c r="X45" s="44">
        <f t="shared" si="6"/>
        <v>-5219364</v>
      </c>
      <c r="Y45" s="44">
        <f t="shared" si="6"/>
        <v>-26363677</v>
      </c>
      <c r="Z45" s="45">
        <f>+IF(X45&lt;&gt;0,+(Y45/X45)*100,0)</f>
        <v>505.11282600715333</v>
      </c>
      <c r="AA45" s="46">
        <f>+AA26-AA44</f>
        <v>-20877495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-137658100</v>
      </c>
      <c r="X47" s="20">
        <v>-40250751</v>
      </c>
      <c r="Y47" s="20">
        <v>-97407349</v>
      </c>
      <c r="Z47" s="47">
        <v>242.0013206710106</v>
      </c>
      <c r="AA47" s="22">
        <v>-161002973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-137658100</v>
      </c>
      <c r="X50" s="52">
        <f t="shared" si="7"/>
        <v>-40250751</v>
      </c>
      <c r="Y50" s="52">
        <f t="shared" si="7"/>
        <v>-97407349</v>
      </c>
      <c r="Z50" s="53">
        <f>+IF(X50&lt;&gt;0,+(Y50/X50)*100,0)</f>
        <v>242.0013206710106</v>
      </c>
      <c r="AA50" s="54">
        <f>SUM(AA47:AA49)</f>
        <v>-161002973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4762982</v>
      </c>
      <c r="D7" s="18"/>
      <c r="E7" s="19">
        <v>467102</v>
      </c>
      <c r="F7" s="20">
        <v>467102</v>
      </c>
      <c r="G7" s="20">
        <v>5446941</v>
      </c>
      <c r="H7" s="20">
        <v>-424231</v>
      </c>
      <c r="I7" s="20">
        <v>144873</v>
      </c>
      <c r="J7" s="20">
        <v>5167583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5167583</v>
      </c>
      <c r="X7" s="20">
        <v>116784</v>
      </c>
      <c r="Y7" s="20">
        <v>5050799</v>
      </c>
      <c r="Z7" s="21">
        <v>4324.9066652966158</v>
      </c>
      <c r="AA7" s="22">
        <v>467102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4762982</v>
      </c>
      <c r="D13" s="29">
        <f>SUM(D6:D12)</f>
        <v>0</v>
      </c>
      <c r="E13" s="30">
        <f t="shared" si="0"/>
        <v>467102</v>
      </c>
      <c r="F13" s="31">
        <f t="shared" si="0"/>
        <v>467102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5167583</v>
      </c>
      <c r="X13" s="31">
        <f t="shared" si="0"/>
        <v>116784</v>
      </c>
      <c r="Y13" s="31">
        <f t="shared" si="0"/>
        <v>5050799</v>
      </c>
      <c r="Z13" s="32">
        <f>+IF(X13&lt;&gt;0,+(Y13/X13)*100,0)</f>
        <v>4324.9066652966158</v>
      </c>
      <c r="AA13" s="33">
        <f>SUM(AA6:AA12)</f>
        <v>467102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4762982</v>
      </c>
      <c r="D26" s="29">
        <f>+D13+D25</f>
        <v>0</v>
      </c>
      <c r="E26" s="30">
        <f t="shared" si="2"/>
        <v>467102</v>
      </c>
      <c r="F26" s="31">
        <f t="shared" si="2"/>
        <v>467102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5167583</v>
      </c>
      <c r="X26" s="31">
        <f t="shared" si="2"/>
        <v>116784</v>
      </c>
      <c r="Y26" s="31">
        <f t="shared" si="2"/>
        <v>5050799</v>
      </c>
      <c r="Z26" s="32">
        <f>+IF(X26&lt;&gt;0,+(Y26/X26)*100,0)</f>
        <v>4324.9066652966158</v>
      </c>
      <c r="AA26" s="33">
        <f>+AA13+AA25</f>
        <v>467102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565846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141459</v>
      </c>
      <c r="Y32" s="20">
        <v>444849</v>
      </c>
      <c r="Z32" s="21">
        <v>314.47203783428415</v>
      </c>
      <c r="AA32" s="22">
        <v>565846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/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/>
      <c r="Y34" s="20">
        <v>-2555165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778782</v>
      </c>
      <c r="G35" s="20">
        <v>1318970</v>
      </c>
      <c r="H35" s="20">
        <v>10754</v>
      </c>
      <c r="I35" s="20">
        <v>13690</v>
      </c>
      <c r="J35" s="20">
        <v>1343414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1343414</v>
      </c>
      <c r="X35" s="20">
        <v>194694</v>
      </c>
      <c r="Y35" s="20">
        <v>1148720</v>
      </c>
      <c r="Z35" s="21">
        <v>590.01304611338821</v>
      </c>
      <c r="AA35" s="22">
        <v>778782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1344628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-625443</v>
      </c>
      <c r="X37" s="31">
        <f t="shared" si="3"/>
        <v>336153</v>
      </c>
      <c r="Y37" s="31">
        <f t="shared" si="3"/>
        <v>-961596</v>
      </c>
      <c r="Z37" s="32">
        <f>+IF(X37&lt;&gt;0,+(Y37/X37)*100,0)</f>
        <v>-286.05902669320221</v>
      </c>
      <c r="AA37" s="33">
        <f>SUM(AA29:AA36)</f>
        <v>1344628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15300981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3825243</v>
      </c>
      <c r="Y40" s="20">
        <v>27088946</v>
      </c>
      <c r="Z40" s="21">
        <v>708.16274939918844</v>
      </c>
      <c r="AA40" s="22">
        <v>15300981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15300981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3825243</v>
      </c>
      <c r="Y43" s="36">
        <f t="shared" si="4"/>
        <v>27088946</v>
      </c>
      <c r="Z43" s="37">
        <f>+IF(X43&lt;&gt;0,+(Y43/X43)*100,0)</f>
        <v>708.16274939918844</v>
      </c>
      <c r="AA43" s="38">
        <f>SUM(AA39:AA42)</f>
        <v>15300981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16645609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30288746</v>
      </c>
      <c r="X44" s="31">
        <f t="shared" si="5"/>
        <v>4161396</v>
      </c>
      <c r="Y44" s="31">
        <f t="shared" si="5"/>
        <v>26127350</v>
      </c>
      <c r="Z44" s="32">
        <f>+IF(X44&lt;&gt;0,+(Y44/X44)*100,0)</f>
        <v>627.85060590244234</v>
      </c>
      <c r="AA44" s="33">
        <f>+AA37+AA43</f>
        <v>16645609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-25487714</v>
      </c>
      <c r="D45" s="42">
        <f t="shared" si="6"/>
        <v>0</v>
      </c>
      <c r="E45" s="43">
        <f t="shared" si="6"/>
        <v>-16178507</v>
      </c>
      <c r="F45" s="44">
        <f t="shared" si="6"/>
        <v>-16178507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-25121163</v>
      </c>
      <c r="X45" s="44">
        <f t="shared" si="6"/>
        <v>-4044612</v>
      </c>
      <c r="Y45" s="44">
        <f t="shared" si="6"/>
        <v>-21076551</v>
      </c>
      <c r="Z45" s="45">
        <f>+IF(X45&lt;&gt;0,+(Y45/X45)*100,0)</f>
        <v>521.10192522793284</v>
      </c>
      <c r="AA45" s="46">
        <f>+AA26-AA44</f>
        <v>-16178507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-32342804</v>
      </c>
      <c r="D47" s="18"/>
      <c r="E47" s="19">
        <v>-22600783</v>
      </c>
      <c r="F47" s="20">
        <v>-22600783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-35291347</v>
      </c>
      <c r="X47" s="20">
        <v>-5650200</v>
      </c>
      <c r="Y47" s="20">
        <v>-29641147</v>
      </c>
      <c r="Z47" s="47">
        <v>524.60350076103498</v>
      </c>
      <c r="AA47" s="22">
        <v>-22600783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-32342804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-22600783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-35291347</v>
      </c>
      <c r="X50" s="52">
        <f t="shared" si="7"/>
        <v>-5650200</v>
      </c>
      <c r="Y50" s="52">
        <f t="shared" si="7"/>
        <v>-29641147</v>
      </c>
      <c r="Z50" s="53">
        <f>+IF(X50&lt;&gt;0,+(Y50/X50)*100,0)</f>
        <v>524.60350076103498</v>
      </c>
      <c r="AA50" s="54">
        <f>SUM(AA47:AA49)</f>
        <v>-22600783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163844980</v>
      </c>
      <c r="X6" s="20">
        <v>110034609</v>
      </c>
      <c r="Y6" s="20">
        <v>53810371</v>
      </c>
      <c r="Z6" s="21">
        <v>48.903132831598469</v>
      </c>
      <c r="AA6" s="22">
        <v>99734066</v>
      </c>
    </row>
    <row r="7" spans="1:27" ht="13.5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129401878</v>
      </c>
      <c r="X7" s="20">
        <v>139598652</v>
      </c>
      <c r="Y7" s="20">
        <v>-10196774</v>
      </c>
      <c r="Z7" s="21">
        <v>-7.3043499016022011</v>
      </c>
      <c r="AA7" s="22">
        <v>163137612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-17040212</v>
      </c>
      <c r="X10" s="20">
        <v>97825461</v>
      </c>
      <c r="Y10" s="20">
        <v>-114865673</v>
      </c>
      <c r="Z10" s="21">
        <v>-117.4189948361194</v>
      </c>
      <c r="AA10" s="22">
        <v>97433221</v>
      </c>
    </row>
    <row r="11" spans="1:27" ht="13.5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-189972</v>
      </c>
      <c r="X11" s="20">
        <v>90272</v>
      </c>
      <c r="Y11" s="24">
        <v>-280244</v>
      </c>
      <c r="Z11" s="25">
        <v>-310.44399149237859</v>
      </c>
      <c r="AA11" s="26">
        <v>90272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197004560</v>
      </c>
      <c r="Y12" s="20">
        <v>-198269248</v>
      </c>
      <c r="Z12" s="21">
        <v>-100.64195874450826</v>
      </c>
      <c r="AA12" s="22">
        <v>190886810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274751986</v>
      </c>
      <c r="X13" s="31">
        <f t="shared" si="0"/>
        <v>544553554</v>
      </c>
      <c r="Y13" s="31">
        <f t="shared" si="0"/>
        <v>-269801568</v>
      </c>
      <c r="Z13" s="32">
        <f>+IF(X13&lt;&gt;0,+(Y13/X13)*100,0)</f>
        <v>-49.545460867564181</v>
      </c>
      <c r="AA13" s="33">
        <f>SUM(AA6:AA12)</f>
        <v>551281981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29087558</v>
      </c>
      <c r="X17" s="20">
        <v>42900470</v>
      </c>
      <c r="Y17" s="24">
        <v>-13812912</v>
      </c>
      <c r="Z17" s="25">
        <v>-32.197577322579448</v>
      </c>
      <c r="AA17" s="26">
        <v>61097144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29087558</v>
      </c>
      <c r="X25" s="36">
        <f t="shared" si="1"/>
        <v>42900470</v>
      </c>
      <c r="Y25" s="36">
        <f t="shared" si="1"/>
        <v>-13812912</v>
      </c>
      <c r="Z25" s="37">
        <f>+IF(X25&lt;&gt;0,+(Y25/X25)*100,0)</f>
        <v>-32.197577322579448</v>
      </c>
      <c r="AA25" s="38">
        <f>SUM(AA15:AA24)</f>
        <v>61097144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303839544</v>
      </c>
      <c r="X26" s="31">
        <f t="shared" si="2"/>
        <v>587454024</v>
      </c>
      <c r="Y26" s="31">
        <f t="shared" si="2"/>
        <v>-283614480</v>
      </c>
      <c r="Z26" s="32">
        <f>+IF(X26&lt;&gt;0,+(Y26/X26)*100,0)</f>
        <v>-48.278583244499146</v>
      </c>
      <c r="AA26" s="33">
        <f>+AA13+AA25</f>
        <v>612379125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-407415</v>
      </c>
      <c r="X31" s="20">
        <v>-324502</v>
      </c>
      <c r="Y31" s="20">
        <v>-82913</v>
      </c>
      <c r="Z31" s="21">
        <v>25.550844062594376</v>
      </c>
      <c r="AA31" s="22">
        <v>-324502</v>
      </c>
    </row>
    <row r="32" spans="1:27" ht="13.5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-97797448</v>
      </c>
      <c r="X32" s="20">
        <v>-342083837</v>
      </c>
      <c r="Y32" s="20">
        <v>244286389</v>
      </c>
      <c r="Z32" s="21">
        <v>-71.411263140152386</v>
      </c>
      <c r="AA32" s="22">
        <v>-334277545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8218665</v>
      </c>
      <c r="X33" s="20"/>
      <c r="Y33" s="20">
        <v>8218665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35625</v>
      </c>
      <c r="Y34" s="20">
        <v>3621111</v>
      </c>
      <c r="Z34" s="21">
        <v>10164.522105263159</v>
      </c>
      <c r="AA34" s="22">
        <v>142501</v>
      </c>
    </row>
    <row r="35" spans="1:27" ht="13.5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20092467</v>
      </c>
      <c r="X35" s="20">
        <v>21205795</v>
      </c>
      <c r="Y35" s="20">
        <v>-1113328</v>
      </c>
      <c r="Z35" s="21">
        <v>-5.2501120566335757</v>
      </c>
      <c r="AA35" s="22">
        <v>38096402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-66236995</v>
      </c>
      <c r="X37" s="31">
        <f t="shared" si="3"/>
        <v>-321166919</v>
      </c>
      <c r="Y37" s="31">
        <f t="shared" si="3"/>
        <v>254929924</v>
      </c>
      <c r="Z37" s="32">
        <f>+IF(X37&lt;&gt;0,+(Y37/X37)*100,0)</f>
        <v>-79.376146457973149</v>
      </c>
      <c r="AA37" s="33">
        <f>SUM(AA29:AA36)</f>
        <v>-296363144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-47758313</v>
      </c>
      <c r="X44" s="31">
        <f t="shared" si="5"/>
        <v>-311114186</v>
      </c>
      <c r="Y44" s="31">
        <f t="shared" si="5"/>
        <v>263355873</v>
      </c>
      <c r="Z44" s="32">
        <f>+IF(X44&lt;&gt;0,+(Y44/X44)*100,0)</f>
        <v>-84.649265398653341</v>
      </c>
      <c r="AA44" s="33">
        <f>+AA37+AA43</f>
        <v>-286310411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351597857</v>
      </c>
      <c r="X45" s="44">
        <f t="shared" si="6"/>
        <v>898568210</v>
      </c>
      <c r="Y45" s="44">
        <f t="shared" si="6"/>
        <v>-546970353</v>
      </c>
      <c r="Z45" s="45">
        <f>+IF(X45&lt;&gt;0,+(Y45/X45)*100,0)</f>
        <v>-60.871322500937353</v>
      </c>
      <c r="AA45" s="46">
        <f>+AA26-AA44</f>
        <v>898689536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-6287045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-1236101</v>
      </c>
      <c r="X47" s="20">
        <v>210519</v>
      </c>
      <c r="Y47" s="20">
        <v>-1446620</v>
      </c>
      <c r="Z47" s="47">
        <v>-687.16837910117374</v>
      </c>
      <c r="AA47" s="22">
        <v>331851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-6287045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-1236101</v>
      </c>
      <c r="X50" s="52">
        <f t="shared" si="7"/>
        <v>210519</v>
      </c>
      <c r="Y50" s="52">
        <f t="shared" si="7"/>
        <v>-1446620</v>
      </c>
      <c r="Z50" s="53">
        <f>+IF(X50&lt;&gt;0,+(Y50/X50)*100,0)</f>
        <v>-687.16837910117374</v>
      </c>
      <c r="AA50" s="54">
        <f>SUM(AA47:AA49)</f>
        <v>331851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4870240</v>
      </c>
      <c r="X7" s="20">
        <v>2965629</v>
      </c>
      <c r="Y7" s="20">
        <v>1904611</v>
      </c>
      <c r="Z7" s="21">
        <v>64.222834346440507</v>
      </c>
      <c r="AA7" s="22">
        <v>11862484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4870240</v>
      </c>
      <c r="X13" s="31">
        <f t="shared" si="0"/>
        <v>2965629</v>
      </c>
      <c r="Y13" s="31">
        <f t="shared" si="0"/>
        <v>1904611</v>
      </c>
      <c r="Z13" s="32">
        <f>+IF(X13&lt;&gt;0,+(Y13/X13)*100,0)</f>
        <v>64.222834346440507</v>
      </c>
      <c r="AA13" s="33">
        <f>SUM(AA6:AA12)</f>
        <v>11862484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24500000</v>
      </c>
      <c r="G17" s="24">
        <v>-567335</v>
      </c>
      <c r="H17" s="24"/>
      <c r="I17" s="24"/>
      <c r="J17" s="20">
        <v>-567335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-567335</v>
      </c>
      <c r="X17" s="20">
        <v>6125007</v>
      </c>
      <c r="Y17" s="24">
        <v>-6692342</v>
      </c>
      <c r="Z17" s="25">
        <v>-109.2626016590675</v>
      </c>
      <c r="AA17" s="26">
        <v>24500000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24500000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-567335</v>
      </c>
      <c r="X25" s="36">
        <f t="shared" si="1"/>
        <v>6125007</v>
      </c>
      <c r="Y25" s="36">
        <f t="shared" si="1"/>
        <v>-6692342</v>
      </c>
      <c r="Z25" s="37">
        <f>+IF(X25&lt;&gt;0,+(Y25/X25)*100,0)</f>
        <v>-109.2626016590675</v>
      </c>
      <c r="AA25" s="38">
        <f>SUM(AA15:AA24)</f>
        <v>24500000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36362484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4302905</v>
      </c>
      <c r="X26" s="31">
        <f t="shared" si="2"/>
        <v>9090636</v>
      </c>
      <c r="Y26" s="31">
        <f t="shared" si="2"/>
        <v>-4787731</v>
      </c>
      <c r="Z26" s="32">
        <f>+IF(X26&lt;&gt;0,+(Y26/X26)*100,0)</f>
        <v>-52.666623105358092</v>
      </c>
      <c r="AA26" s="33">
        <f>+AA13+AA25</f>
        <v>36362484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514332</v>
      </c>
      <c r="Y31" s="20">
        <v>1446904</v>
      </c>
      <c r="Z31" s="21">
        <v>281.31712590311315</v>
      </c>
      <c r="AA31" s="22">
        <v>2057337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399000</v>
      </c>
      <c r="X33" s="20">
        <v>-7611</v>
      </c>
      <c r="Y33" s="20">
        <v>406611</v>
      </c>
      <c r="Z33" s="21">
        <v>-5342.412297989752</v>
      </c>
      <c r="AA33" s="22">
        <v>-30416</v>
      </c>
    </row>
    <row r="34" spans="1:27" ht="13.5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427596</v>
      </c>
      <c r="Y34" s="20">
        <v>2584671</v>
      </c>
      <c r="Z34" s="21">
        <v>604.46566385092467</v>
      </c>
      <c r="AA34" s="22">
        <v>1710397</v>
      </c>
    </row>
    <row r="35" spans="1:27" ht="13.5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24677379</v>
      </c>
      <c r="X35" s="20">
        <v>6657348</v>
      </c>
      <c r="Y35" s="20">
        <v>18020031</v>
      </c>
      <c r="Z35" s="21">
        <v>270.67881985439249</v>
      </c>
      <c r="AA35" s="22">
        <v>26629425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30049882</v>
      </c>
      <c r="X37" s="31">
        <f t="shared" si="3"/>
        <v>7591665</v>
      </c>
      <c r="Y37" s="31">
        <f t="shared" si="3"/>
        <v>22458217</v>
      </c>
      <c r="Z37" s="32">
        <f>+IF(X37&lt;&gt;0,+(Y37/X37)*100,0)</f>
        <v>295.82729216845053</v>
      </c>
      <c r="AA37" s="33">
        <f>SUM(AA29:AA36)</f>
        <v>30366743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30049882</v>
      </c>
      <c r="X44" s="31">
        <f t="shared" si="5"/>
        <v>7591665</v>
      </c>
      <c r="Y44" s="31">
        <f t="shared" si="5"/>
        <v>22458217</v>
      </c>
      <c r="Z44" s="32">
        <f>+IF(X44&lt;&gt;0,+(Y44/X44)*100,0)</f>
        <v>295.82729216845053</v>
      </c>
      <c r="AA44" s="33">
        <f>+AA37+AA43</f>
        <v>30366743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5995741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-25746977</v>
      </c>
      <c r="X45" s="44">
        <f t="shared" si="6"/>
        <v>1498971</v>
      </c>
      <c r="Y45" s="44">
        <f t="shared" si="6"/>
        <v>-27245948</v>
      </c>
      <c r="Z45" s="45">
        <f>+IF(X45&lt;&gt;0,+(Y45/X45)*100,0)</f>
        <v>-1817.6434367309309</v>
      </c>
      <c r="AA45" s="46">
        <f>+AA26-AA44</f>
        <v>5995741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-46535978</v>
      </c>
      <c r="X47" s="20">
        <v>-9349590</v>
      </c>
      <c r="Y47" s="20">
        <v>-37186388</v>
      </c>
      <c r="Z47" s="47">
        <v>397.73282036966327</v>
      </c>
      <c r="AA47" s="22">
        <v>-37398358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-46535978</v>
      </c>
      <c r="X50" s="52">
        <f t="shared" si="7"/>
        <v>-9349590</v>
      </c>
      <c r="Y50" s="52">
        <f t="shared" si="7"/>
        <v>-37186388</v>
      </c>
      <c r="Z50" s="53">
        <f>+IF(X50&lt;&gt;0,+(Y50/X50)*100,0)</f>
        <v>397.73282036966327</v>
      </c>
      <c r="AA50" s="54">
        <f>SUM(AA47:AA49)</f>
        <v>-37398358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5039811</v>
      </c>
      <c r="G6" s="20">
        <v>54295237</v>
      </c>
      <c r="H6" s="20">
        <v>1446543</v>
      </c>
      <c r="I6" s="20">
        <v>252010</v>
      </c>
      <c r="J6" s="20">
        <v>55993790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55993790</v>
      </c>
      <c r="X6" s="20">
        <v>1715181</v>
      </c>
      <c r="Y6" s="20">
        <v>54278609</v>
      </c>
      <c r="Z6" s="21">
        <v>3164.5994795884517</v>
      </c>
      <c r="AA6" s="22">
        <v>5039811</v>
      </c>
    </row>
    <row r="7" spans="1:27" ht="13.5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-26621890</v>
      </c>
      <c r="X7" s="20">
        <v>55155276</v>
      </c>
      <c r="Y7" s="20">
        <v>-81777166</v>
      </c>
      <c r="Z7" s="21">
        <v>-148.26716849354537</v>
      </c>
      <c r="AA7" s="22">
        <v>59083206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63586</v>
      </c>
      <c r="X11" s="20"/>
      <c r="Y11" s="24">
        <v>63586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64123017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29405500</v>
      </c>
      <c r="X13" s="31">
        <f t="shared" si="0"/>
        <v>56870457</v>
      </c>
      <c r="Y13" s="31">
        <f t="shared" si="0"/>
        <v>-27464957</v>
      </c>
      <c r="Z13" s="32">
        <f>+IF(X13&lt;&gt;0,+(Y13/X13)*100,0)</f>
        <v>-48.293891853198929</v>
      </c>
      <c r="AA13" s="33">
        <f>SUM(AA6:AA12)</f>
        <v>64123017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-19803</v>
      </c>
      <c r="Y17" s="24">
        <v>-66461</v>
      </c>
      <c r="Z17" s="25">
        <v>335.61076604554864</v>
      </c>
      <c r="AA17" s="26">
        <v>-79212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-19803</v>
      </c>
      <c r="Y25" s="36">
        <f t="shared" si="1"/>
        <v>-66461</v>
      </c>
      <c r="Z25" s="37">
        <f>+IF(X25&lt;&gt;0,+(Y25/X25)*100,0)</f>
        <v>335.61076604554864</v>
      </c>
      <c r="AA25" s="38">
        <f>SUM(AA15:AA24)</f>
        <v>-79212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64043805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29319236</v>
      </c>
      <c r="X26" s="31">
        <f t="shared" si="2"/>
        <v>56850654</v>
      </c>
      <c r="Y26" s="31">
        <f t="shared" si="2"/>
        <v>-27531418</v>
      </c>
      <c r="Z26" s="32">
        <f>+IF(X26&lt;&gt;0,+(Y26/X26)*100,0)</f>
        <v>-48.427618792213018</v>
      </c>
      <c r="AA26" s="33">
        <f>+AA13+AA25</f>
        <v>64043805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-120093</v>
      </c>
      <c r="X31" s="20">
        <v>4795679</v>
      </c>
      <c r="Y31" s="20">
        <v>-4915772</v>
      </c>
      <c r="Z31" s="21">
        <v>-102.50419179432151</v>
      </c>
      <c r="AA31" s="22">
        <v>4795679</v>
      </c>
    </row>
    <row r="32" spans="1:27" ht="13.5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289422028</v>
      </c>
      <c r="G32" s="20">
        <v>-1195380</v>
      </c>
      <c r="H32" s="20">
        <v>-146918</v>
      </c>
      <c r="I32" s="20">
        <v>-171934</v>
      </c>
      <c r="J32" s="20">
        <v>-1514232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-1514232</v>
      </c>
      <c r="X32" s="20">
        <v>290102929</v>
      </c>
      <c r="Y32" s="20">
        <v>-291617161</v>
      </c>
      <c r="Z32" s="21">
        <v>-100.5219637061989</v>
      </c>
      <c r="AA32" s="22">
        <v>289422028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13480835</v>
      </c>
      <c r="X35" s="20"/>
      <c r="Y35" s="20">
        <v>13480835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294217707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20045093</v>
      </c>
      <c r="X37" s="31">
        <f t="shared" si="3"/>
        <v>294898608</v>
      </c>
      <c r="Y37" s="31">
        <f t="shared" si="3"/>
        <v>-274853515</v>
      </c>
      <c r="Z37" s="32">
        <f>+IF(X37&lt;&gt;0,+(Y37/X37)*100,0)</f>
        <v>-93.2027169826451</v>
      </c>
      <c r="AA37" s="33">
        <f>SUM(AA29:AA36)</f>
        <v>294217707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294217707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20045093</v>
      </c>
      <c r="X44" s="31">
        <f t="shared" si="5"/>
        <v>294898608</v>
      </c>
      <c r="Y44" s="31">
        <f t="shared" si="5"/>
        <v>-274853515</v>
      </c>
      <c r="Z44" s="32">
        <f>+IF(X44&lt;&gt;0,+(Y44/X44)*100,0)</f>
        <v>-93.2027169826451</v>
      </c>
      <c r="AA44" s="33">
        <f>+AA37+AA43</f>
        <v>294217707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-230173902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9274143</v>
      </c>
      <c r="X45" s="44">
        <f t="shared" si="6"/>
        <v>-238047954</v>
      </c>
      <c r="Y45" s="44">
        <f t="shared" si="6"/>
        <v>247322097</v>
      </c>
      <c r="Z45" s="45">
        <f>+IF(X45&lt;&gt;0,+(Y45/X45)*100,0)</f>
        <v>-103.89591376198091</v>
      </c>
      <c r="AA45" s="46">
        <f>+AA26-AA44</f>
        <v>-230173902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-109157306</v>
      </c>
      <c r="F47" s="20">
        <v>-108776222</v>
      </c>
      <c r="G47" s="20"/>
      <c r="H47" s="20"/>
      <c r="I47" s="20">
        <v>1439500</v>
      </c>
      <c r="J47" s="20">
        <v>1439500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1439500</v>
      </c>
      <c r="X47" s="20">
        <v>-116650274</v>
      </c>
      <c r="Y47" s="20">
        <v>118089774</v>
      </c>
      <c r="Z47" s="47">
        <v>-101.23403053472468</v>
      </c>
      <c r="AA47" s="22">
        <v>-108776222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-108776222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1439500</v>
      </c>
      <c r="X50" s="52">
        <f t="shared" si="7"/>
        <v>-116650274</v>
      </c>
      <c r="Y50" s="52">
        <f t="shared" si="7"/>
        <v>118089774</v>
      </c>
      <c r="Z50" s="53">
        <f>+IF(X50&lt;&gt;0,+(Y50/X50)*100,0)</f>
        <v>-101.23403053472468</v>
      </c>
      <c r="AA50" s="54">
        <f>SUM(AA47:AA49)</f>
        <v>-108776222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-19767587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-4941897</v>
      </c>
      <c r="Y6" s="20">
        <v>4941897</v>
      </c>
      <c r="Z6" s="21">
        <v>-100</v>
      </c>
      <c r="AA6" s="22">
        <v>-19767587</v>
      </c>
    </row>
    <row r="7" spans="1:27" ht="13.5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-19767587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-4941897</v>
      </c>
      <c r="Y13" s="31">
        <f t="shared" si="0"/>
        <v>4941897</v>
      </c>
      <c r="Z13" s="32">
        <f>+IF(X13&lt;&gt;0,+(Y13/X13)*100,0)</f>
        <v>-100</v>
      </c>
      <c r="AA13" s="33">
        <f>SUM(AA6:AA12)</f>
        <v>-19767587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375000</v>
      </c>
      <c r="Y17" s="24">
        <v>-375000</v>
      </c>
      <c r="Z17" s="25">
        <v>-100</v>
      </c>
      <c r="AA17" s="26">
        <v>1500000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375000</v>
      </c>
      <c r="Y25" s="36">
        <f t="shared" si="1"/>
        <v>-375000</v>
      </c>
      <c r="Z25" s="37">
        <f>+IF(X25&lt;&gt;0,+(Y25/X25)*100,0)</f>
        <v>-100</v>
      </c>
      <c r="AA25" s="38">
        <f>SUM(AA15:AA24)</f>
        <v>1500000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-18267587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-4566897</v>
      </c>
      <c r="Y26" s="31">
        <f t="shared" si="2"/>
        <v>4566897</v>
      </c>
      <c r="Z26" s="32">
        <f>+IF(X26&lt;&gt;0,+(Y26/X26)*100,0)</f>
        <v>-100</v>
      </c>
      <c r="AA26" s="33">
        <f>+AA13+AA25</f>
        <v>-18267587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605964</v>
      </c>
      <c r="F32" s="20">
        <v>605964</v>
      </c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1806983</v>
      </c>
      <c r="X32" s="20">
        <v>151491</v>
      </c>
      <c r="Y32" s="20">
        <v>1655492</v>
      </c>
      <c r="Z32" s="21">
        <v>1092.7989121465962</v>
      </c>
      <c r="AA32" s="22">
        <v>605964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605964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1806983</v>
      </c>
      <c r="X37" s="31">
        <f t="shared" si="3"/>
        <v>151491</v>
      </c>
      <c r="Y37" s="31">
        <f t="shared" si="3"/>
        <v>1655492</v>
      </c>
      <c r="Z37" s="32">
        <f>+IF(X37&lt;&gt;0,+(Y37/X37)*100,0)</f>
        <v>1092.7989121465962</v>
      </c>
      <c r="AA37" s="33">
        <f>SUM(AA29:AA36)</f>
        <v>605964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>
        <v>-1020000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-255000</v>
      </c>
      <c r="Y40" s="20">
        <v>255000</v>
      </c>
      <c r="Z40" s="21">
        <v>-100</v>
      </c>
      <c r="AA40" s="22">
        <v>-1020000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-1020000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-255000</v>
      </c>
      <c r="Y43" s="36">
        <f t="shared" si="4"/>
        <v>255000</v>
      </c>
      <c r="Z43" s="37">
        <f>+IF(X43&lt;&gt;0,+(Y43/X43)*100,0)</f>
        <v>-100</v>
      </c>
      <c r="AA43" s="38">
        <f>SUM(AA39:AA42)</f>
        <v>-1020000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-414036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1806983</v>
      </c>
      <c r="X44" s="31">
        <f t="shared" si="5"/>
        <v>-103509</v>
      </c>
      <c r="Y44" s="31">
        <f t="shared" si="5"/>
        <v>1910492</v>
      </c>
      <c r="Z44" s="32">
        <f>+IF(X44&lt;&gt;0,+(Y44/X44)*100,0)</f>
        <v>-1845.7254924692538</v>
      </c>
      <c r="AA44" s="33">
        <f>+AA37+AA43</f>
        <v>-414036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-17853551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-1806983</v>
      </c>
      <c r="X45" s="44">
        <f t="shared" si="6"/>
        <v>-4463388</v>
      </c>
      <c r="Y45" s="44">
        <f t="shared" si="6"/>
        <v>2656405</v>
      </c>
      <c r="Z45" s="45">
        <f>+IF(X45&lt;&gt;0,+(Y45/X45)*100,0)</f>
        <v>-59.515439840766703</v>
      </c>
      <c r="AA45" s="46">
        <f>+AA26-AA44</f>
        <v>-17853551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-23051193</v>
      </c>
      <c r="G6" s="20">
        <v>15768554</v>
      </c>
      <c r="H6" s="20">
        <v>-1094427</v>
      </c>
      <c r="I6" s="20">
        <v>272126</v>
      </c>
      <c r="J6" s="20">
        <v>14946253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14946253</v>
      </c>
      <c r="X6" s="20">
        <v>-5762802</v>
      </c>
      <c r="Y6" s="20">
        <v>20709055</v>
      </c>
      <c r="Z6" s="21">
        <v>-359.35739246290257</v>
      </c>
      <c r="AA6" s="22">
        <v>-23051193</v>
      </c>
    </row>
    <row r="7" spans="1:27" ht="13.5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1733836</v>
      </c>
      <c r="G7" s="20">
        <v>2327690</v>
      </c>
      <c r="H7" s="20">
        <v>403098</v>
      </c>
      <c r="I7" s="20">
        <v>-1005552</v>
      </c>
      <c r="J7" s="20">
        <v>1725236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1725236</v>
      </c>
      <c r="X7" s="20">
        <v>433467</v>
      </c>
      <c r="Y7" s="20">
        <v>1291769</v>
      </c>
      <c r="Z7" s="21">
        <v>298.00861426590723</v>
      </c>
      <c r="AA7" s="22">
        <v>1733836</v>
      </c>
    </row>
    <row r="8" spans="1:27" ht="13.5" x14ac:dyDescent="0.25">
      <c r="A8" s="23" t="s">
        <v>36</v>
      </c>
      <c r="B8" s="17" t="s">
        <v>32</v>
      </c>
      <c r="C8" s="18">
        <v>2770745</v>
      </c>
      <c r="D8" s="18"/>
      <c r="E8" s="19"/>
      <c r="F8" s="20"/>
      <c r="G8" s="20">
        <v>2837026</v>
      </c>
      <c r="H8" s="20">
        <v>42456</v>
      </c>
      <c r="I8" s="20">
        <v>17743</v>
      </c>
      <c r="J8" s="20">
        <v>2897225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2897225</v>
      </c>
      <c r="X8" s="20"/>
      <c r="Y8" s="20">
        <v>2897225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80001</v>
      </c>
      <c r="Y10" s="20">
        <v>-80001</v>
      </c>
      <c r="Z10" s="21">
        <v>-100</v>
      </c>
      <c r="AA10" s="22">
        <v>320000</v>
      </c>
    </row>
    <row r="11" spans="1:27" ht="13.5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1867714</v>
      </c>
      <c r="G11" s="24">
        <v>4656673</v>
      </c>
      <c r="H11" s="24">
        <v>235980</v>
      </c>
      <c r="I11" s="24">
        <v>241957</v>
      </c>
      <c r="J11" s="20">
        <v>5134610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5134610</v>
      </c>
      <c r="X11" s="20">
        <v>466929</v>
      </c>
      <c r="Y11" s="24">
        <v>4667681</v>
      </c>
      <c r="Z11" s="25">
        <v>999.65540799564815</v>
      </c>
      <c r="AA11" s="26">
        <v>1867714</v>
      </c>
    </row>
    <row r="12" spans="1:27" ht="13.5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26982758</v>
      </c>
      <c r="D13" s="29">
        <f>SUM(D6:D12)</f>
        <v>0</v>
      </c>
      <c r="E13" s="30">
        <f t="shared" si="0"/>
        <v>-19129643</v>
      </c>
      <c r="F13" s="31">
        <f t="shared" si="0"/>
        <v>-19129643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24540885</v>
      </c>
      <c r="X13" s="31">
        <f t="shared" si="0"/>
        <v>-4782405</v>
      </c>
      <c r="Y13" s="31">
        <f t="shared" si="0"/>
        <v>29323290</v>
      </c>
      <c r="Z13" s="32">
        <f>+IF(X13&lt;&gt;0,+(Y13/X13)*100,0)</f>
        <v>-613.1494509561611</v>
      </c>
      <c r="AA13" s="33">
        <f>SUM(AA6:AA12)</f>
        <v>-19129643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13051426</v>
      </c>
      <c r="G17" s="24">
        <v>-7995704</v>
      </c>
      <c r="H17" s="24">
        <v>66545</v>
      </c>
      <c r="I17" s="24">
        <v>668048</v>
      </c>
      <c r="J17" s="20">
        <v>-7261111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-7261111</v>
      </c>
      <c r="X17" s="20">
        <v>3262857</v>
      </c>
      <c r="Y17" s="24">
        <v>-10523968</v>
      </c>
      <c r="Z17" s="25">
        <v>-322.53843793951131</v>
      </c>
      <c r="AA17" s="26">
        <v>13051426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13051426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-7261111</v>
      </c>
      <c r="X25" s="36">
        <f t="shared" si="1"/>
        <v>3262857</v>
      </c>
      <c r="Y25" s="36">
        <f t="shared" si="1"/>
        <v>-10523968</v>
      </c>
      <c r="Z25" s="37">
        <f>+IF(X25&lt;&gt;0,+(Y25/X25)*100,0)</f>
        <v>-322.53843793951131</v>
      </c>
      <c r="AA25" s="38">
        <f>SUM(AA15:AA24)</f>
        <v>13051426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30055934</v>
      </c>
      <c r="D26" s="29">
        <f>+D13+D25</f>
        <v>0</v>
      </c>
      <c r="E26" s="30">
        <f t="shared" si="2"/>
        <v>-6078217</v>
      </c>
      <c r="F26" s="31">
        <f t="shared" si="2"/>
        <v>-6078217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17279774</v>
      </c>
      <c r="X26" s="31">
        <f t="shared" si="2"/>
        <v>-1519548</v>
      </c>
      <c r="Y26" s="31">
        <f t="shared" si="2"/>
        <v>18799322</v>
      </c>
      <c r="Z26" s="32">
        <f>+IF(X26&lt;&gt;0,+(Y26/X26)*100,0)</f>
        <v>-1237.1653939197708</v>
      </c>
      <c r="AA26" s="33">
        <f>+AA13+AA25</f>
        <v>-6078217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-71890</v>
      </c>
      <c r="X31" s="20"/>
      <c r="Y31" s="20">
        <v>-71890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2187715</v>
      </c>
      <c r="G32" s="20">
        <v>-2447207</v>
      </c>
      <c r="H32" s="20">
        <v>85897</v>
      </c>
      <c r="I32" s="20">
        <v>-1200457</v>
      </c>
      <c r="J32" s="20">
        <v>-3561767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-3561767</v>
      </c>
      <c r="X32" s="20">
        <v>546924</v>
      </c>
      <c r="Y32" s="20">
        <v>-4108691</v>
      </c>
      <c r="Z32" s="21">
        <v>-751.23618638055746</v>
      </c>
      <c r="AA32" s="22">
        <v>2187715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6449932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6493841</v>
      </c>
      <c r="X35" s="20">
        <v>389115</v>
      </c>
      <c r="Y35" s="20">
        <v>6104726</v>
      </c>
      <c r="Z35" s="21">
        <v>1568.8744972565951</v>
      </c>
      <c r="AA35" s="22">
        <v>1556454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-30278178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3744169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-32558243</v>
      </c>
      <c r="X37" s="31">
        <f t="shared" si="3"/>
        <v>936039</v>
      </c>
      <c r="Y37" s="31">
        <f t="shared" si="3"/>
        <v>-33494282</v>
      </c>
      <c r="Z37" s="32">
        <f>+IF(X37&lt;&gt;0,+(Y37/X37)*100,0)</f>
        <v>-3578.2998357974398</v>
      </c>
      <c r="AA37" s="33">
        <f>SUM(AA29:AA36)</f>
        <v>3744169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-30278178</v>
      </c>
      <c r="D44" s="29">
        <f>+D37+D43</f>
        <v>0</v>
      </c>
      <c r="E44" s="30">
        <f t="shared" si="5"/>
        <v>3744169</v>
      </c>
      <c r="F44" s="31">
        <f t="shared" si="5"/>
        <v>3744169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-32558243</v>
      </c>
      <c r="X44" s="31">
        <f t="shared" si="5"/>
        <v>936039</v>
      </c>
      <c r="Y44" s="31">
        <f t="shared" si="5"/>
        <v>-33494282</v>
      </c>
      <c r="Z44" s="32">
        <f>+IF(X44&lt;&gt;0,+(Y44/X44)*100,0)</f>
        <v>-3578.2998357974398</v>
      </c>
      <c r="AA44" s="33">
        <f>+AA37+AA43</f>
        <v>3744169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-9822386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49838017</v>
      </c>
      <c r="X45" s="44">
        <f t="shared" si="6"/>
        <v>-2455587</v>
      </c>
      <c r="Y45" s="44">
        <f t="shared" si="6"/>
        <v>52293604</v>
      </c>
      <c r="Z45" s="45">
        <f>+IF(X45&lt;&gt;0,+(Y45/X45)*100,0)</f>
        <v>-2129.5765126627566</v>
      </c>
      <c r="AA45" s="46">
        <f>+AA26-AA44</f>
        <v>-9822386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-9822386</v>
      </c>
      <c r="F47" s="20">
        <v>-9822386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-2455593</v>
      </c>
      <c r="Y47" s="20">
        <v>2455593</v>
      </c>
      <c r="Z47" s="47">
        <v>-100</v>
      </c>
      <c r="AA47" s="22">
        <v>-9822386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-9822386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-2455593</v>
      </c>
      <c r="Y50" s="52">
        <f t="shared" si="7"/>
        <v>2455593</v>
      </c>
      <c r="Z50" s="53">
        <f>+IF(X50&lt;&gt;0,+(Y50/X50)*100,0)</f>
        <v>-100</v>
      </c>
      <c r="AA50" s="54">
        <f>SUM(AA47:AA49)</f>
        <v>-9822386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-3640349</v>
      </c>
      <c r="H6" s="20">
        <v>-2047455</v>
      </c>
      <c r="I6" s="20">
        <v>-7417736</v>
      </c>
      <c r="J6" s="20">
        <v>-13105540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-13105540</v>
      </c>
      <c r="X6" s="20"/>
      <c r="Y6" s="20">
        <v>-13105540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18225629</v>
      </c>
      <c r="G7" s="20">
        <v>3272799</v>
      </c>
      <c r="H7" s="20">
        <v>2724728</v>
      </c>
      <c r="I7" s="20">
        <v>2606094</v>
      </c>
      <c r="J7" s="20">
        <v>8603621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8603621</v>
      </c>
      <c r="X7" s="20">
        <v>4556412</v>
      </c>
      <c r="Y7" s="20">
        <v>4047209</v>
      </c>
      <c r="Z7" s="21">
        <v>88.824474169587816</v>
      </c>
      <c r="AA7" s="22">
        <v>18225629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-5700</v>
      </c>
      <c r="H10" s="20">
        <v>-1700</v>
      </c>
      <c r="I10" s="20">
        <v>-103226</v>
      </c>
      <c r="J10" s="20">
        <v>-110626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-110626</v>
      </c>
      <c r="X10" s="20"/>
      <c r="Y10" s="20">
        <v>-110626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769884</v>
      </c>
      <c r="X11" s="20"/>
      <c r="Y11" s="24">
        <v>769884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18225629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-3842661</v>
      </c>
      <c r="X13" s="31">
        <f t="shared" si="0"/>
        <v>4556412</v>
      </c>
      <c r="Y13" s="31">
        <f t="shared" si="0"/>
        <v>-8399073</v>
      </c>
      <c r="Z13" s="32">
        <f>+IF(X13&lt;&gt;0,+(Y13/X13)*100,0)</f>
        <v>-184.33524009681301</v>
      </c>
      <c r="AA13" s="33">
        <f>SUM(AA6:AA12)</f>
        <v>18225629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18225629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-3842661</v>
      </c>
      <c r="X26" s="31">
        <f t="shared" si="2"/>
        <v>4556412</v>
      </c>
      <c r="Y26" s="31">
        <f t="shared" si="2"/>
        <v>-8399073</v>
      </c>
      <c r="Z26" s="32">
        <f>+IF(X26&lt;&gt;0,+(Y26/X26)*100,0)</f>
        <v>-184.33524009681301</v>
      </c>
      <c r="AA26" s="33">
        <f>+AA13+AA25</f>
        <v>18225629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-484</v>
      </c>
      <c r="X31" s="20"/>
      <c r="Y31" s="20">
        <v>-484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2947852</v>
      </c>
      <c r="H32" s="20">
        <v>21280</v>
      </c>
      <c r="I32" s="20">
        <v>-184611</v>
      </c>
      <c r="J32" s="20">
        <v>2784521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2784521</v>
      </c>
      <c r="X32" s="20"/>
      <c r="Y32" s="20">
        <v>2784521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-24951</v>
      </c>
      <c r="J33" s="20">
        <v>-24951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-24951</v>
      </c>
      <c r="X33" s="20"/>
      <c r="Y33" s="20">
        <v>-24951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1151175</v>
      </c>
      <c r="X35" s="20"/>
      <c r="Y35" s="20">
        <v>1151175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3910261</v>
      </c>
      <c r="X37" s="31">
        <f t="shared" si="3"/>
        <v>0</v>
      </c>
      <c r="Y37" s="31">
        <f t="shared" si="3"/>
        <v>3910261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3910261</v>
      </c>
      <c r="X44" s="31">
        <f t="shared" si="5"/>
        <v>0</v>
      </c>
      <c r="Y44" s="31">
        <f t="shared" si="5"/>
        <v>3910261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18225629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-7752922</v>
      </c>
      <c r="X45" s="44">
        <f t="shared" si="6"/>
        <v>4556412</v>
      </c>
      <c r="Y45" s="44">
        <f t="shared" si="6"/>
        <v>-12309334</v>
      </c>
      <c r="Z45" s="45">
        <f>+IF(X45&lt;&gt;0,+(Y45/X45)*100,0)</f>
        <v>-270.15410371142912</v>
      </c>
      <c r="AA45" s="46">
        <f>+AA26-AA44</f>
        <v>18225629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-41068558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-17626498</v>
      </c>
      <c r="X47" s="20">
        <v>-10267140</v>
      </c>
      <c r="Y47" s="20">
        <v>-7359358</v>
      </c>
      <c r="Z47" s="47">
        <v>71.678753771741682</v>
      </c>
      <c r="AA47" s="22">
        <v>-41068558</v>
      </c>
    </row>
    <row r="48" spans="1:27" ht="13.5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-41068558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-17626498</v>
      </c>
      <c r="X50" s="52">
        <f t="shared" si="7"/>
        <v>-10267140</v>
      </c>
      <c r="Y50" s="52">
        <f t="shared" si="7"/>
        <v>-7359358</v>
      </c>
      <c r="Z50" s="53">
        <f>+IF(X50&lt;&gt;0,+(Y50/X50)*100,0)</f>
        <v>71.678753771741682</v>
      </c>
      <c r="AA50" s="54">
        <f>SUM(AA47:AA49)</f>
        <v>-41068558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22302751</v>
      </c>
      <c r="G6" s="20">
        <v>-2070759</v>
      </c>
      <c r="H6" s="20">
        <v>1295501</v>
      </c>
      <c r="I6" s="20">
        <v>1281983</v>
      </c>
      <c r="J6" s="20">
        <v>506725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506725</v>
      </c>
      <c r="X6" s="20">
        <v>5419569</v>
      </c>
      <c r="Y6" s="20">
        <v>-4912844</v>
      </c>
      <c r="Z6" s="21">
        <v>-90.650086750440863</v>
      </c>
      <c r="AA6" s="22">
        <v>22302751</v>
      </c>
    </row>
    <row r="7" spans="1:27" ht="13.5" x14ac:dyDescent="0.25">
      <c r="A7" s="23" t="s">
        <v>35</v>
      </c>
      <c r="B7" s="17" t="s">
        <v>32</v>
      </c>
      <c r="C7" s="18">
        <v>70055792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72138315</v>
      </c>
      <c r="X7" s="20">
        <v>2545701</v>
      </c>
      <c r="Y7" s="20">
        <v>69592614</v>
      </c>
      <c r="Z7" s="21">
        <v>2733.7308662721975</v>
      </c>
      <c r="AA7" s="22">
        <v>9558331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/>
      <c r="Y10" s="20">
        <v>946531</v>
      </c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9781719</v>
      </c>
      <c r="X11" s="20"/>
      <c r="Y11" s="24">
        <v>9781719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77454419</v>
      </c>
      <c r="D13" s="29">
        <f>SUM(D6:D12)</f>
        <v>0</v>
      </c>
      <c r="E13" s="30">
        <f t="shared" si="0"/>
        <v>31861081</v>
      </c>
      <c r="F13" s="31">
        <f t="shared" si="0"/>
        <v>31861081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83311474</v>
      </c>
      <c r="X13" s="31">
        <f t="shared" si="0"/>
        <v>7965270</v>
      </c>
      <c r="Y13" s="31">
        <f t="shared" si="0"/>
        <v>75346204</v>
      </c>
      <c r="Z13" s="32">
        <f>+IF(X13&lt;&gt;0,+(Y13/X13)*100,0)</f>
        <v>945.93408635237722</v>
      </c>
      <c r="AA13" s="33">
        <f>SUM(AA6:AA12)</f>
        <v>31861081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-1234483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70935305</v>
      </c>
      <c r="X17" s="20">
        <v>-308622</v>
      </c>
      <c r="Y17" s="24">
        <v>71243927</v>
      </c>
      <c r="Z17" s="25">
        <v>-23084.52637854722</v>
      </c>
      <c r="AA17" s="26">
        <v>-1234483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-1234483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70935305</v>
      </c>
      <c r="X25" s="36">
        <f t="shared" si="1"/>
        <v>-308622</v>
      </c>
      <c r="Y25" s="36">
        <f t="shared" si="1"/>
        <v>71243927</v>
      </c>
      <c r="Z25" s="37">
        <f>+IF(X25&lt;&gt;0,+(Y25/X25)*100,0)</f>
        <v>-23084.52637854722</v>
      </c>
      <c r="AA25" s="38">
        <f>SUM(AA15:AA24)</f>
        <v>-1234483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144677693</v>
      </c>
      <c r="D26" s="29">
        <f>+D13+D25</f>
        <v>0</v>
      </c>
      <c r="E26" s="30">
        <f t="shared" si="2"/>
        <v>30626598</v>
      </c>
      <c r="F26" s="31">
        <f t="shared" si="2"/>
        <v>30626598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154246779</v>
      </c>
      <c r="X26" s="31">
        <f t="shared" si="2"/>
        <v>7656648</v>
      </c>
      <c r="Y26" s="31">
        <f t="shared" si="2"/>
        <v>146590131</v>
      </c>
      <c r="Z26" s="32">
        <f>+IF(X26&lt;&gt;0,+(Y26/X26)*100,0)</f>
        <v>1914.5470837891462</v>
      </c>
      <c r="AA26" s="33">
        <f>+AA13+AA25</f>
        <v>30626598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-240201</v>
      </c>
      <c r="X31" s="20"/>
      <c r="Y31" s="20">
        <v>-240201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28972172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-8084215</v>
      </c>
      <c r="X32" s="20">
        <v>7243041</v>
      </c>
      <c r="Y32" s="20">
        <v>-15327256</v>
      </c>
      <c r="Z32" s="21">
        <v>-211.61354740363888</v>
      </c>
      <c r="AA32" s="22">
        <v>28972172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17932375</v>
      </c>
      <c r="X35" s="20"/>
      <c r="Y35" s="20">
        <v>17932375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28972172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9607959</v>
      </c>
      <c r="X37" s="31">
        <f t="shared" si="3"/>
        <v>7243041</v>
      </c>
      <c r="Y37" s="31">
        <f t="shared" si="3"/>
        <v>2364918</v>
      </c>
      <c r="Z37" s="32">
        <f>+IF(X37&lt;&gt;0,+(Y37/X37)*100,0)</f>
        <v>32.650898980138315</v>
      </c>
      <c r="AA37" s="33">
        <f>SUM(AA29:AA36)</f>
        <v>28972172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28972172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9608384</v>
      </c>
      <c r="X44" s="31">
        <f t="shared" si="5"/>
        <v>7243041</v>
      </c>
      <c r="Y44" s="31">
        <f t="shared" si="5"/>
        <v>2365343</v>
      </c>
      <c r="Z44" s="32">
        <f>+IF(X44&lt;&gt;0,+(Y44/X44)*100,0)</f>
        <v>32.6567666812876</v>
      </c>
      <c r="AA44" s="33">
        <f>+AA37+AA43</f>
        <v>28972172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135488632</v>
      </c>
      <c r="D45" s="42">
        <f t="shared" si="6"/>
        <v>0</v>
      </c>
      <c r="E45" s="43">
        <f t="shared" si="6"/>
        <v>1654426</v>
      </c>
      <c r="F45" s="44">
        <f t="shared" si="6"/>
        <v>1654426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144638395</v>
      </c>
      <c r="X45" s="44">
        <f t="shared" si="6"/>
        <v>413607</v>
      </c>
      <c r="Y45" s="44">
        <f t="shared" si="6"/>
        <v>144224788</v>
      </c>
      <c r="Z45" s="45">
        <f>+IF(X45&lt;&gt;0,+(Y45/X45)*100,0)</f>
        <v>34870.006552113475</v>
      </c>
      <c r="AA45" s="46">
        <f>+AA26-AA44</f>
        <v>1654426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1654426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413607</v>
      </c>
      <c r="Y47" s="20">
        <v>-413607</v>
      </c>
      <c r="Z47" s="47">
        <v>-100</v>
      </c>
      <c r="AA47" s="22">
        <v>1654426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1654426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413607</v>
      </c>
      <c r="Y50" s="52">
        <f t="shared" si="7"/>
        <v>-413607</v>
      </c>
      <c r="Z50" s="53">
        <f>+IF(X50&lt;&gt;0,+(Y50/X50)*100,0)</f>
        <v>-100</v>
      </c>
      <c r="AA50" s="54">
        <f>SUM(AA47:AA49)</f>
        <v>1654426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-2383348</v>
      </c>
      <c r="G6" s="20">
        <v>20940999</v>
      </c>
      <c r="H6" s="20"/>
      <c r="I6" s="20">
        <v>339188</v>
      </c>
      <c r="J6" s="20">
        <v>21280187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21280187</v>
      </c>
      <c r="X6" s="20">
        <v>-599809</v>
      </c>
      <c r="Y6" s="20">
        <v>21879996</v>
      </c>
      <c r="Z6" s="21">
        <v>-3647.8272249999586</v>
      </c>
      <c r="AA6" s="22">
        <v>-2383348</v>
      </c>
    </row>
    <row r="7" spans="1:27" ht="13.5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6299163</v>
      </c>
      <c r="G7" s="20">
        <v>10522066</v>
      </c>
      <c r="H7" s="20"/>
      <c r="I7" s="20">
        <v>369462</v>
      </c>
      <c r="J7" s="20">
        <v>10891528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10891528</v>
      </c>
      <c r="X7" s="20">
        <v>1585290</v>
      </c>
      <c r="Y7" s="20">
        <v>9306238</v>
      </c>
      <c r="Z7" s="21">
        <v>587.03694592156637</v>
      </c>
      <c r="AA7" s="22">
        <v>6299163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-3339081</v>
      </c>
      <c r="X10" s="20">
        <v>-77880</v>
      </c>
      <c r="Y10" s="20">
        <v>-3261201</v>
      </c>
      <c r="Z10" s="21">
        <v>4187.4691833590141</v>
      </c>
      <c r="AA10" s="22">
        <v>-309455</v>
      </c>
    </row>
    <row r="11" spans="1:27" ht="13.5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3606360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29622499</v>
      </c>
      <c r="X13" s="31">
        <f t="shared" si="0"/>
        <v>907601</v>
      </c>
      <c r="Y13" s="31">
        <f t="shared" si="0"/>
        <v>28714898</v>
      </c>
      <c r="Z13" s="32">
        <f>+IF(X13&lt;&gt;0,+(Y13/X13)*100,0)</f>
        <v>3163.8239711062461</v>
      </c>
      <c r="AA13" s="33">
        <f>SUM(AA6:AA12)</f>
        <v>3606360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-16012831</v>
      </c>
      <c r="G17" s="24">
        <v>1764997</v>
      </c>
      <c r="H17" s="24"/>
      <c r="I17" s="24"/>
      <c r="J17" s="20">
        <v>1764997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1764997</v>
      </c>
      <c r="X17" s="20">
        <v>-4029897</v>
      </c>
      <c r="Y17" s="24">
        <v>5794894</v>
      </c>
      <c r="Z17" s="25">
        <v>-143.79757100491651</v>
      </c>
      <c r="AA17" s="26">
        <v>-16012831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-16012831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1764997</v>
      </c>
      <c r="X25" s="36">
        <f t="shared" si="1"/>
        <v>-4029897</v>
      </c>
      <c r="Y25" s="36">
        <f t="shared" si="1"/>
        <v>5794894</v>
      </c>
      <c r="Z25" s="37">
        <f>+IF(X25&lt;&gt;0,+(Y25/X25)*100,0)</f>
        <v>-143.79757100491651</v>
      </c>
      <c r="AA25" s="38">
        <f>SUM(AA15:AA24)</f>
        <v>-16012831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-12406471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31387496</v>
      </c>
      <c r="X26" s="31">
        <f t="shared" si="2"/>
        <v>-3122296</v>
      </c>
      <c r="Y26" s="31">
        <f t="shared" si="2"/>
        <v>34509792</v>
      </c>
      <c r="Z26" s="32">
        <f>+IF(X26&lt;&gt;0,+(Y26/X26)*100,0)</f>
        <v>-1105.2697117762057</v>
      </c>
      <c r="AA26" s="33">
        <f>+AA13+AA25</f>
        <v>-12406471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-30283</v>
      </c>
      <c r="X31" s="20"/>
      <c r="Y31" s="20">
        <v>-30283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7204656</v>
      </c>
      <c r="G32" s="20">
        <v>-396179</v>
      </c>
      <c r="H32" s="20"/>
      <c r="I32" s="20">
        <v>-14511</v>
      </c>
      <c r="J32" s="20">
        <v>-410690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-410690</v>
      </c>
      <c r="X32" s="20">
        <v>1813173</v>
      </c>
      <c r="Y32" s="20">
        <v>-2223863</v>
      </c>
      <c r="Z32" s="21">
        <v>-122.65034831204744</v>
      </c>
      <c r="AA32" s="22">
        <v>7204656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4881306</v>
      </c>
      <c r="X35" s="20"/>
      <c r="Y35" s="20">
        <v>4881306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7204656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4440333</v>
      </c>
      <c r="X37" s="31">
        <f t="shared" si="3"/>
        <v>1813173</v>
      </c>
      <c r="Y37" s="31">
        <f t="shared" si="3"/>
        <v>2627160</v>
      </c>
      <c r="Z37" s="32">
        <f>+IF(X37&lt;&gt;0,+(Y37/X37)*100,0)</f>
        <v>144.89295836635557</v>
      </c>
      <c r="AA37" s="33">
        <f>SUM(AA29:AA36)</f>
        <v>7204656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7204656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4440333</v>
      </c>
      <c r="X44" s="31">
        <f t="shared" si="5"/>
        <v>1813173</v>
      </c>
      <c r="Y44" s="31">
        <f t="shared" si="5"/>
        <v>2627160</v>
      </c>
      <c r="Z44" s="32">
        <f>+IF(X44&lt;&gt;0,+(Y44/X44)*100,0)</f>
        <v>144.89295836635557</v>
      </c>
      <c r="AA44" s="33">
        <f>+AA37+AA43</f>
        <v>7204656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-19611127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26947163</v>
      </c>
      <c r="X45" s="44">
        <f t="shared" si="6"/>
        <v>-4935469</v>
      </c>
      <c r="Y45" s="44">
        <f t="shared" si="6"/>
        <v>31882632</v>
      </c>
      <c r="Z45" s="45">
        <f>+IF(X45&lt;&gt;0,+(Y45/X45)*100,0)</f>
        <v>-645.98991504150877</v>
      </c>
      <c r="AA45" s="46">
        <f>+AA26-AA44</f>
        <v>-19611127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-939974</v>
      </c>
      <c r="D47" s="18"/>
      <c r="E47" s="19">
        <v>-19611127</v>
      </c>
      <c r="F47" s="20">
        <v>-19611127</v>
      </c>
      <c r="G47" s="20"/>
      <c r="H47" s="20"/>
      <c r="I47" s="20">
        <v>-1673216</v>
      </c>
      <c r="J47" s="20">
        <v>-1673216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-1673216</v>
      </c>
      <c r="X47" s="20">
        <v>-4935469</v>
      </c>
      <c r="Y47" s="20">
        <v>3262253</v>
      </c>
      <c r="Z47" s="47">
        <v>-66.098135759742377</v>
      </c>
      <c r="AA47" s="22">
        <v>-19611127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-939974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-19611127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-1673216</v>
      </c>
      <c r="X50" s="52">
        <f t="shared" si="7"/>
        <v>-4935469</v>
      </c>
      <c r="Y50" s="52">
        <f t="shared" si="7"/>
        <v>3262253</v>
      </c>
      <c r="Z50" s="53">
        <f>+IF(X50&lt;&gt;0,+(Y50/X50)*100,0)</f>
        <v>-66.098135759742377</v>
      </c>
      <c r="AA50" s="54">
        <f>SUM(AA47:AA49)</f>
        <v>-19611127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-68079713</v>
      </c>
      <c r="G6" s="20">
        <v>55232982</v>
      </c>
      <c r="H6" s="20">
        <v>6130537</v>
      </c>
      <c r="I6" s="20">
        <v>-2213557</v>
      </c>
      <c r="J6" s="20">
        <v>59149962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59149962</v>
      </c>
      <c r="X6" s="20">
        <v>-7547504</v>
      </c>
      <c r="Y6" s="20">
        <v>66697466</v>
      </c>
      <c r="Z6" s="21">
        <v>-883.70229416241455</v>
      </c>
      <c r="AA6" s="22">
        <v>-68079713</v>
      </c>
    </row>
    <row r="7" spans="1:27" ht="13.5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-7344370</v>
      </c>
      <c r="G7" s="20">
        <v>18343323</v>
      </c>
      <c r="H7" s="20">
        <v>-1227058</v>
      </c>
      <c r="I7" s="20">
        <v>1261478</v>
      </c>
      <c r="J7" s="20">
        <v>18377743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18377743</v>
      </c>
      <c r="X7" s="20">
        <v>-915941</v>
      </c>
      <c r="Y7" s="20">
        <v>19293684</v>
      </c>
      <c r="Z7" s="21">
        <v>-2106.4330562776422</v>
      </c>
      <c r="AA7" s="22">
        <v>-7344370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-656373</v>
      </c>
      <c r="G10" s="20">
        <v>-1659737</v>
      </c>
      <c r="H10" s="20">
        <v>-6918</v>
      </c>
      <c r="I10" s="20">
        <v>-129209</v>
      </c>
      <c r="J10" s="20">
        <v>-1795864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-1795864</v>
      </c>
      <c r="X10" s="20">
        <v>-62261</v>
      </c>
      <c r="Y10" s="20">
        <v>-1733603</v>
      </c>
      <c r="Z10" s="21">
        <v>2784.4123929907969</v>
      </c>
      <c r="AA10" s="22">
        <v>-656373</v>
      </c>
    </row>
    <row r="11" spans="1:27" ht="13.5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15740107</v>
      </c>
      <c r="X11" s="20"/>
      <c r="Y11" s="24">
        <v>15740107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-76080456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91471948</v>
      </c>
      <c r="X13" s="31">
        <f t="shared" si="0"/>
        <v>-8525706</v>
      </c>
      <c r="Y13" s="31">
        <f t="shared" si="0"/>
        <v>99997654</v>
      </c>
      <c r="Z13" s="32">
        <f>+IF(X13&lt;&gt;0,+(Y13/X13)*100,0)</f>
        <v>-1172.8958751333907</v>
      </c>
      <c r="AA13" s="33">
        <f>SUM(AA6:AA12)</f>
        <v>-76080456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-3418114</v>
      </c>
      <c r="G17" s="24">
        <v>8439038</v>
      </c>
      <c r="H17" s="24">
        <v>-909442</v>
      </c>
      <c r="I17" s="24">
        <v>-319645</v>
      </c>
      <c r="J17" s="20">
        <v>7209951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7209951</v>
      </c>
      <c r="X17" s="20">
        <v>-1564983</v>
      </c>
      <c r="Y17" s="24">
        <v>8774934</v>
      </c>
      <c r="Z17" s="25">
        <v>-560.70474886947648</v>
      </c>
      <c r="AA17" s="26">
        <v>-3418114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-3418114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7209951</v>
      </c>
      <c r="X25" s="36">
        <f t="shared" si="1"/>
        <v>-1564983</v>
      </c>
      <c r="Y25" s="36">
        <f t="shared" si="1"/>
        <v>8774934</v>
      </c>
      <c r="Z25" s="37">
        <f>+IF(X25&lt;&gt;0,+(Y25/X25)*100,0)</f>
        <v>-560.70474886947648</v>
      </c>
      <c r="AA25" s="38">
        <f>SUM(AA15:AA24)</f>
        <v>-3418114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-79498570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98681899</v>
      </c>
      <c r="X26" s="31">
        <f t="shared" si="2"/>
        <v>-10090689</v>
      </c>
      <c r="Y26" s="31">
        <f t="shared" si="2"/>
        <v>108772588</v>
      </c>
      <c r="Z26" s="32">
        <f>+IF(X26&lt;&gt;0,+(Y26/X26)*100,0)</f>
        <v>-1077.9500587125419</v>
      </c>
      <c r="AA26" s="33">
        <f>+AA13+AA25</f>
        <v>-79498570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-54421</v>
      </c>
      <c r="X31" s="20"/>
      <c r="Y31" s="20">
        <v>-54421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-68373278</v>
      </c>
      <c r="G32" s="20">
        <v>773282</v>
      </c>
      <c r="H32" s="20">
        <v>-2935</v>
      </c>
      <c r="I32" s="20">
        <v>-2047</v>
      </c>
      <c r="J32" s="20">
        <v>768300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768300</v>
      </c>
      <c r="X32" s="20">
        <v>-9571711</v>
      </c>
      <c r="Y32" s="20">
        <v>10340011</v>
      </c>
      <c r="Z32" s="21">
        <v>-108.02677807551856</v>
      </c>
      <c r="AA32" s="22">
        <v>-68373278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1649544</v>
      </c>
      <c r="Y34" s="20">
        <v>6183319</v>
      </c>
      <c r="Z34" s="21">
        <v>374.85020102525306</v>
      </c>
      <c r="AA34" s="22">
        <v>984968</v>
      </c>
    </row>
    <row r="35" spans="1:27" ht="13.5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12411297</v>
      </c>
      <c r="X35" s="20"/>
      <c r="Y35" s="20">
        <v>12411297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-67388310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20958039</v>
      </c>
      <c r="X37" s="31">
        <f t="shared" si="3"/>
        <v>-7922167</v>
      </c>
      <c r="Y37" s="31">
        <f t="shared" si="3"/>
        <v>28880206</v>
      </c>
      <c r="Z37" s="32">
        <f>+IF(X37&lt;&gt;0,+(Y37/X37)*100,0)</f>
        <v>-364.54932091181615</v>
      </c>
      <c r="AA37" s="33">
        <f>SUM(AA29:AA36)</f>
        <v>-67388310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45096756</v>
      </c>
      <c r="Y40" s="20">
        <v>40871831</v>
      </c>
      <c r="Z40" s="21">
        <v>90.631421470759449</v>
      </c>
      <c r="AA40" s="22">
        <v>45761332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45096756</v>
      </c>
      <c r="Y43" s="36">
        <f t="shared" si="4"/>
        <v>40871831</v>
      </c>
      <c r="Z43" s="37">
        <f>+IF(X43&lt;&gt;0,+(Y43/X43)*100,0)</f>
        <v>90.631421470759449</v>
      </c>
      <c r="AA43" s="38">
        <f>SUM(AA39:AA42)</f>
        <v>45761332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-21626978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106926626</v>
      </c>
      <c r="X44" s="31">
        <f t="shared" si="5"/>
        <v>37174589</v>
      </c>
      <c r="Y44" s="31">
        <f t="shared" si="5"/>
        <v>69752037</v>
      </c>
      <c r="Z44" s="32">
        <f>+IF(X44&lt;&gt;0,+(Y44/X44)*100,0)</f>
        <v>187.63364673648445</v>
      </c>
      <c r="AA44" s="33">
        <f>+AA37+AA43</f>
        <v>-21626978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-57871592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-8244727</v>
      </c>
      <c r="X45" s="44">
        <f t="shared" si="6"/>
        <v>-47265278</v>
      </c>
      <c r="Y45" s="44">
        <f t="shared" si="6"/>
        <v>39020551</v>
      </c>
      <c r="Z45" s="45">
        <f>+IF(X45&lt;&gt;0,+(Y45/X45)*100,0)</f>
        <v>-82.556482583261229</v>
      </c>
      <c r="AA45" s="46">
        <f>+AA26-AA44</f>
        <v>-57871592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1378789012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-61030645</v>
      </c>
      <c r="X47" s="20">
        <v>1389395326</v>
      </c>
      <c r="Y47" s="20">
        <v>-1450425971</v>
      </c>
      <c r="Z47" s="47">
        <v>-104.39260474379917</v>
      </c>
      <c r="AA47" s="22">
        <v>1378789012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1378789012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-61030645</v>
      </c>
      <c r="X50" s="52">
        <f t="shared" si="7"/>
        <v>1389395326</v>
      </c>
      <c r="Y50" s="52">
        <f t="shared" si="7"/>
        <v>-1450425971</v>
      </c>
      <c r="Z50" s="53">
        <f>+IF(X50&lt;&gt;0,+(Y50/X50)*100,0)</f>
        <v>-104.39260474379917</v>
      </c>
      <c r="AA50" s="54">
        <f>SUM(AA47:AA49)</f>
        <v>1378789012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-45652238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-11413062</v>
      </c>
      <c r="Y6" s="20">
        <v>11413062</v>
      </c>
      <c r="Z6" s="21">
        <v>-100</v>
      </c>
      <c r="AA6" s="22">
        <v>-45652238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1162500</v>
      </c>
      <c r="Y11" s="24">
        <v>-1162500</v>
      </c>
      <c r="Z11" s="25">
        <v>-100</v>
      </c>
      <c r="AA11" s="26">
        <v>4650000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-41002238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-10250562</v>
      </c>
      <c r="Y13" s="31">
        <f t="shared" si="0"/>
        <v>10250562</v>
      </c>
      <c r="Z13" s="32">
        <f>+IF(X13&lt;&gt;0,+(Y13/X13)*100,0)</f>
        <v>-100</v>
      </c>
      <c r="AA13" s="33">
        <f>SUM(AA6:AA12)</f>
        <v>-41002238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10622489</v>
      </c>
      <c r="G17" s="24"/>
      <c r="H17" s="24"/>
      <c r="I17" s="24">
        <v>-3305</v>
      </c>
      <c r="J17" s="20">
        <v>-3305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-3305</v>
      </c>
      <c r="X17" s="20">
        <v>2655621</v>
      </c>
      <c r="Y17" s="24">
        <v>-2658926</v>
      </c>
      <c r="Z17" s="25">
        <v>-100.12445299988212</v>
      </c>
      <c r="AA17" s="26">
        <v>10622489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10622489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-3305</v>
      </c>
      <c r="X25" s="36">
        <f t="shared" si="1"/>
        <v>2655621</v>
      </c>
      <c r="Y25" s="36">
        <f t="shared" si="1"/>
        <v>-2658926</v>
      </c>
      <c r="Z25" s="37">
        <f>+IF(X25&lt;&gt;0,+(Y25/X25)*100,0)</f>
        <v>-100.12445299988212</v>
      </c>
      <c r="AA25" s="38">
        <f>SUM(AA15:AA24)</f>
        <v>10622489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-30379749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-3305</v>
      </c>
      <c r="X26" s="31">
        <f t="shared" si="2"/>
        <v>-7594941</v>
      </c>
      <c r="Y26" s="31">
        <f t="shared" si="2"/>
        <v>7591636</v>
      </c>
      <c r="Z26" s="32">
        <f>+IF(X26&lt;&gt;0,+(Y26/X26)*100,0)</f>
        <v>-99.956484191253097</v>
      </c>
      <c r="AA26" s="33">
        <f>+AA13+AA25</f>
        <v>-30379749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-30379749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-3305</v>
      </c>
      <c r="X45" s="44">
        <f t="shared" si="6"/>
        <v>-7594941</v>
      </c>
      <c r="Y45" s="44">
        <f t="shared" si="6"/>
        <v>7591636</v>
      </c>
      <c r="Z45" s="45">
        <f>+IF(X45&lt;&gt;0,+(Y45/X45)*100,0)</f>
        <v>-99.956484191253097</v>
      </c>
      <c r="AA45" s="46">
        <f>+AA26-AA44</f>
        <v>-30379749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-73318203</v>
      </c>
      <c r="G6" s="20">
        <v>-83858496</v>
      </c>
      <c r="H6" s="20">
        <v>-1997674</v>
      </c>
      <c r="I6" s="20">
        <v>-4549552</v>
      </c>
      <c r="J6" s="20">
        <v>-90405722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-90405722</v>
      </c>
      <c r="X6" s="20">
        <v>-50990911</v>
      </c>
      <c r="Y6" s="20">
        <v>-39414811</v>
      </c>
      <c r="Z6" s="21">
        <v>77.297718803258874</v>
      </c>
      <c r="AA6" s="22">
        <v>-73318203</v>
      </c>
    </row>
    <row r="7" spans="1:27" ht="13.5" x14ac:dyDescent="0.25">
      <c r="A7" s="23" t="s">
        <v>35</v>
      </c>
      <c r="B7" s="17" t="s">
        <v>32</v>
      </c>
      <c r="C7" s="18">
        <v>187221188</v>
      </c>
      <c r="D7" s="18"/>
      <c r="E7" s="19">
        <v>80234442</v>
      </c>
      <c r="F7" s="20">
        <v>80234442</v>
      </c>
      <c r="G7" s="20">
        <v>189058450</v>
      </c>
      <c r="H7" s="20">
        <v>834090</v>
      </c>
      <c r="I7" s="20">
        <v>1428577</v>
      </c>
      <c r="J7" s="20">
        <v>191321117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191321117</v>
      </c>
      <c r="X7" s="20">
        <v>78592206</v>
      </c>
      <c r="Y7" s="20">
        <v>112728911</v>
      </c>
      <c r="Z7" s="21">
        <v>143.43522944247169</v>
      </c>
      <c r="AA7" s="22">
        <v>80234442</v>
      </c>
    </row>
    <row r="8" spans="1:27" ht="13.5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-932875</v>
      </c>
      <c r="X8" s="20">
        <v>536565</v>
      </c>
      <c r="Y8" s="20">
        <v>-1469440</v>
      </c>
      <c r="Z8" s="21">
        <v>-273.86057607186456</v>
      </c>
      <c r="AA8" s="22">
        <v>536565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2036669</v>
      </c>
      <c r="X10" s="20">
        <v>729281</v>
      </c>
      <c r="Y10" s="20">
        <v>1307388</v>
      </c>
      <c r="Z10" s="21">
        <v>179.27081605032902</v>
      </c>
      <c r="AA10" s="22">
        <v>729281</v>
      </c>
    </row>
    <row r="11" spans="1:27" ht="13.5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17831679</v>
      </c>
      <c r="X11" s="20">
        <v>9033083</v>
      </c>
      <c r="Y11" s="24">
        <v>8798596</v>
      </c>
      <c r="Z11" s="25">
        <v>97.404131014848417</v>
      </c>
      <c r="AA11" s="26">
        <v>9033083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122184206</v>
      </c>
      <c r="D13" s="29">
        <f>SUM(D6:D12)</f>
        <v>0</v>
      </c>
      <c r="E13" s="30">
        <f t="shared" si="0"/>
        <v>16167742</v>
      </c>
      <c r="F13" s="31">
        <f t="shared" si="0"/>
        <v>16167742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118803442</v>
      </c>
      <c r="X13" s="31">
        <f t="shared" si="0"/>
        <v>36852798</v>
      </c>
      <c r="Y13" s="31">
        <f t="shared" si="0"/>
        <v>81950644</v>
      </c>
      <c r="Z13" s="32">
        <f>+IF(X13&lt;&gt;0,+(Y13/X13)*100,0)</f>
        <v>222.37292267469081</v>
      </c>
      <c r="AA13" s="33">
        <f>SUM(AA6:AA12)</f>
        <v>16167742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14354071</v>
      </c>
      <c r="D17" s="18"/>
      <c r="E17" s="19">
        <v>8456739</v>
      </c>
      <c r="F17" s="20">
        <v>8456739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16020731</v>
      </c>
      <c r="X17" s="20">
        <v>2261087</v>
      </c>
      <c r="Y17" s="24">
        <v>13759644</v>
      </c>
      <c r="Z17" s="25">
        <v>608.54111319024878</v>
      </c>
      <c r="AA17" s="26">
        <v>8456739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14354071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8456739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16020731</v>
      </c>
      <c r="X25" s="36">
        <f t="shared" si="1"/>
        <v>2261087</v>
      </c>
      <c r="Y25" s="36">
        <f t="shared" si="1"/>
        <v>13759644</v>
      </c>
      <c r="Z25" s="37">
        <f>+IF(X25&lt;&gt;0,+(Y25/X25)*100,0)</f>
        <v>608.54111319024878</v>
      </c>
      <c r="AA25" s="38">
        <f>SUM(AA15:AA24)</f>
        <v>8456739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136538277</v>
      </c>
      <c r="D26" s="29">
        <f>+D13+D25</f>
        <v>0</v>
      </c>
      <c r="E26" s="30">
        <f t="shared" si="2"/>
        <v>24624481</v>
      </c>
      <c r="F26" s="31">
        <f t="shared" si="2"/>
        <v>24624481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134824173</v>
      </c>
      <c r="X26" s="31">
        <f t="shared" si="2"/>
        <v>39113885</v>
      </c>
      <c r="Y26" s="31">
        <f t="shared" si="2"/>
        <v>95710288</v>
      </c>
      <c r="Z26" s="32">
        <f>+IF(X26&lt;&gt;0,+(Y26/X26)*100,0)</f>
        <v>244.69644986684398</v>
      </c>
      <c r="AA26" s="33">
        <f>+AA13+AA25</f>
        <v>24624481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-10535164</v>
      </c>
      <c r="G32" s="20">
        <v>-11975082</v>
      </c>
      <c r="H32" s="20">
        <v>1013114</v>
      </c>
      <c r="I32" s="20">
        <v>-720844</v>
      </c>
      <c r="J32" s="20">
        <v>-11682812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-11682812</v>
      </c>
      <c r="X32" s="20">
        <v>-10535164</v>
      </c>
      <c r="Y32" s="20">
        <v>-1147648</v>
      </c>
      <c r="Z32" s="21">
        <v>10.893499142490805</v>
      </c>
      <c r="AA32" s="22">
        <v>-10535164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13107572</v>
      </c>
      <c r="X35" s="20">
        <v>7945245</v>
      </c>
      <c r="Y35" s="20">
        <v>5162327</v>
      </c>
      <c r="Z35" s="21">
        <v>64.97379250104936</v>
      </c>
      <c r="AA35" s="22">
        <v>7945245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-2589919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4462879</v>
      </c>
      <c r="X37" s="31">
        <f t="shared" si="3"/>
        <v>-2589919</v>
      </c>
      <c r="Y37" s="31">
        <f t="shared" si="3"/>
        <v>7052798</v>
      </c>
      <c r="Z37" s="32">
        <f>+IF(X37&lt;&gt;0,+(Y37/X37)*100,0)</f>
        <v>-272.31731957640375</v>
      </c>
      <c r="AA37" s="33">
        <f>SUM(AA29:AA36)</f>
        <v>-2589919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9125893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9125893</v>
      </c>
      <c r="Y40" s="20">
        <v>17918676</v>
      </c>
      <c r="Z40" s="21">
        <v>196.34983666803896</v>
      </c>
      <c r="AA40" s="22">
        <v>9125893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9125893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9125893</v>
      </c>
      <c r="Y43" s="36">
        <f t="shared" si="4"/>
        <v>17918676</v>
      </c>
      <c r="Z43" s="37">
        <f>+IF(X43&lt;&gt;0,+(Y43/X43)*100,0)</f>
        <v>196.34983666803896</v>
      </c>
      <c r="AA43" s="38">
        <f>SUM(AA39:AA42)</f>
        <v>9125893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6535974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31507448</v>
      </c>
      <c r="X44" s="31">
        <f t="shared" si="5"/>
        <v>6535974</v>
      </c>
      <c r="Y44" s="31">
        <f t="shared" si="5"/>
        <v>24971474</v>
      </c>
      <c r="Z44" s="32">
        <f>+IF(X44&lt;&gt;0,+(Y44/X44)*100,0)</f>
        <v>382.06201554657349</v>
      </c>
      <c r="AA44" s="33">
        <f>+AA37+AA43</f>
        <v>6535974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105693687</v>
      </c>
      <c r="D45" s="42">
        <f t="shared" si="6"/>
        <v>0</v>
      </c>
      <c r="E45" s="43">
        <f t="shared" si="6"/>
        <v>18088507</v>
      </c>
      <c r="F45" s="44">
        <f t="shared" si="6"/>
        <v>18088507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103316725</v>
      </c>
      <c r="X45" s="44">
        <f t="shared" si="6"/>
        <v>32577911</v>
      </c>
      <c r="Y45" s="44">
        <f t="shared" si="6"/>
        <v>70738814</v>
      </c>
      <c r="Z45" s="45">
        <f>+IF(X45&lt;&gt;0,+(Y45/X45)*100,0)</f>
        <v>217.13735420297513</v>
      </c>
      <c r="AA45" s="46">
        <f>+AA26-AA44</f>
        <v>18088507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7969908</v>
      </c>
      <c r="D47" s="18"/>
      <c r="E47" s="19">
        <v>20340820</v>
      </c>
      <c r="F47" s="20">
        <v>20340820</v>
      </c>
      <c r="G47" s="20">
        <v>6947857</v>
      </c>
      <c r="H47" s="20">
        <v>-805996</v>
      </c>
      <c r="I47" s="20">
        <v>-1428937</v>
      </c>
      <c r="J47" s="20">
        <v>4712924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4712924</v>
      </c>
      <c r="X47" s="20">
        <v>34830223</v>
      </c>
      <c r="Y47" s="20">
        <v>-30117299</v>
      </c>
      <c r="Z47" s="47">
        <v>-86.46886642098157</v>
      </c>
      <c r="AA47" s="22">
        <v>20340820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7969908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20340820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4712924</v>
      </c>
      <c r="X50" s="52">
        <f t="shared" si="7"/>
        <v>34830223</v>
      </c>
      <c r="Y50" s="52">
        <f t="shared" si="7"/>
        <v>-30117299</v>
      </c>
      <c r="Z50" s="53">
        <f>+IF(X50&lt;&gt;0,+(Y50/X50)*100,0)</f>
        <v>-86.46886642098157</v>
      </c>
      <c r="AA50" s="54">
        <f>SUM(AA47:AA49)</f>
        <v>20340820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41D95A-24B5-4304-8BFE-7C772A594EB9}"/>
</file>

<file path=customXml/itemProps2.xml><?xml version="1.0" encoding="utf-8"?>
<ds:datastoreItem xmlns:ds="http://schemas.openxmlformats.org/officeDocument/2006/customXml" ds:itemID="{77AC97A0-2E0F-4638-B90D-41CAF8B37FD5}"/>
</file>

<file path=customXml/itemProps3.xml><?xml version="1.0" encoding="utf-8"?>
<ds:datastoreItem xmlns:ds="http://schemas.openxmlformats.org/officeDocument/2006/customXml" ds:itemID="{C7A7B783-C43E-492E-ACD0-8B88893789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2024-11-11T10:06:02Z</dcterms:created>
  <dcterms:modified xsi:type="dcterms:W3CDTF">2024-11-11T10:14:56Z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